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aherzberg_usgs_gov/Documents/Desktop/BRInE/Data Workups for Jessica/Masterson.UT.20240401.001-009/"/>
    </mc:Choice>
  </mc:AlternateContent>
  <xr:revisionPtr revIDLastSave="540" documentId="8_{F1AE35F4-66FF-4980-A691-F746C7F7B8A7}" xr6:coauthVersionLast="47" xr6:coauthVersionMax="47" xr10:uidLastSave="{ECDC93CD-EF30-4DF9-A772-E0E9B940B03B}"/>
  <bookViews>
    <workbookView xWindow="24552" yWindow="7428" windowWidth="18672" windowHeight="13992" xr2:uid="{94FBF3D4-54C6-9749-A975-E1FFFDAA1A4A}"/>
  </bookViews>
  <sheets>
    <sheet name="QA-QC Data" sheetId="1" r:id="rId1"/>
    <sheet name="Data Summary" sheetId="2" r:id="rId2"/>
    <sheet name="Traceabilit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1" i="1" l="1"/>
  <c r="L51" i="1"/>
  <c r="K51" i="1"/>
  <c r="G51" i="1"/>
  <c r="E51" i="1"/>
  <c r="C51" i="1"/>
  <c r="C43" i="2"/>
  <c r="C44" i="2"/>
  <c r="C45" i="2"/>
  <c r="C46" i="2"/>
  <c r="C47" i="2"/>
  <c r="C48" i="2"/>
  <c r="C49" i="2"/>
  <c r="C50" i="2"/>
  <c r="C51" i="2"/>
  <c r="C52" i="2"/>
  <c r="C53" i="2"/>
  <c r="E63" i="1" l="1"/>
  <c r="F63" i="1"/>
  <c r="I63" i="1"/>
  <c r="K63" i="1"/>
  <c r="C59" i="1"/>
  <c r="D67" i="1" l="1"/>
  <c r="C67" i="1"/>
  <c r="E59" i="1" l="1"/>
  <c r="G59" i="1"/>
  <c r="I59" i="1"/>
  <c r="K59" i="1"/>
  <c r="M67" i="1"/>
  <c r="K67" i="1"/>
  <c r="J67" i="1"/>
  <c r="I67" i="1"/>
  <c r="G67" i="1"/>
  <c r="F67" i="1"/>
  <c r="E67" i="1"/>
  <c r="K55" i="1"/>
  <c r="I55" i="1"/>
  <c r="G55" i="1"/>
  <c r="E55" i="1"/>
  <c r="C74" i="1" l="1"/>
  <c r="C76" i="1" s="1"/>
  <c r="M74" i="1"/>
  <c r="M76" i="1" s="1"/>
  <c r="L74" i="1"/>
  <c r="L76" i="1" s="1"/>
  <c r="K74" i="1"/>
  <c r="K76" i="1" s="1"/>
  <c r="J74" i="1"/>
  <c r="J76" i="1" s="1"/>
  <c r="I74" i="1"/>
  <c r="I76" i="1" s="1"/>
  <c r="H74" i="1"/>
  <c r="H76" i="1" s="1"/>
  <c r="G74" i="1"/>
  <c r="G76" i="1" s="1"/>
  <c r="F74" i="1"/>
  <c r="F76" i="1" s="1"/>
  <c r="E74" i="1"/>
  <c r="E76" i="1" s="1"/>
  <c r="D74" i="1"/>
  <c r="D76" i="1" s="1"/>
  <c r="M44" i="1"/>
  <c r="L44" i="1"/>
  <c r="K44" i="1"/>
  <c r="J44" i="1"/>
  <c r="I44" i="1"/>
  <c r="H44" i="1"/>
  <c r="G44" i="1"/>
  <c r="F44" i="1"/>
  <c r="E44" i="1"/>
  <c r="D44" i="1"/>
  <c r="C44" i="1"/>
  <c r="M39" i="1"/>
  <c r="L39" i="1"/>
  <c r="K39" i="1"/>
  <c r="J39" i="1"/>
  <c r="I39" i="1"/>
  <c r="H39" i="1"/>
  <c r="G39" i="1"/>
  <c r="F39" i="1"/>
  <c r="E39" i="1"/>
  <c r="D39" i="1"/>
  <c r="C39" i="1"/>
  <c r="M32" i="1"/>
  <c r="L32" i="1"/>
  <c r="K32" i="1"/>
  <c r="J32" i="1"/>
  <c r="I32" i="1"/>
  <c r="H32" i="1"/>
  <c r="G32" i="1"/>
  <c r="F32" i="1"/>
  <c r="E32" i="1"/>
  <c r="D32" i="1"/>
  <c r="C32" i="1"/>
  <c r="M28" i="1"/>
  <c r="L28" i="1"/>
  <c r="K28" i="1"/>
  <c r="J28" i="1"/>
  <c r="I28" i="1"/>
  <c r="H28" i="1"/>
  <c r="G28" i="1"/>
  <c r="F28" i="1"/>
  <c r="E28" i="1"/>
  <c r="D28" i="1"/>
  <c r="C28" i="1"/>
  <c r="M21" i="1"/>
  <c r="L21" i="1"/>
  <c r="K21" i="1"/>
  <c r="J21" i="1"/>
  <c r="I21" i="1"/>
  <c r="H21" i="1"/>
  <c r="G21" i="1"/>
  <c r="F21" i="1"/>
  <c r="E21" i="1"/>
  <c r="D21" i="1"/>
  <c r="C21" i="1"/>
</calcChain>
</file>

<file path=xl/sharedStrings.xml><?xml version="1.0" encoding="utf-8"?>
<sst xmlns="http://schemas.openxmlformats.org/spreadsheetml/2006/main" count="548" uniqueCount="261">
  <si>
    <t>QA-QC Results</t>
  </si>
  <si>
    <t>Calibration Curve Slope Precision (± 2s)</t>
  </si>
  <si>
    <t>B</t>
  </si>
  <si>
    <t>Ba</t>
  </si>
  <si>
    <t>Ca</t>
  </si>
  <si>
    <t>Fe</t>
  </si>
  <si>
    <t>K</t>
  </si>
  <si>
    <t>Li</t>
  </si>
  <si>
    <t>Mg</t>
  </si>
  <si>
    <t>Mn</t>
  </si>
  <si>
    <t>Na</t>
  </si>
  <si>
    <t>Si</t>
  </si>
  <si>
    <t>Sr</t>
  </si>
  <si>
    <t>Control limit</t>
  </si>
  <si>
    <t>Lab Blank #1</t>
  </si>
  <si>
    <t>Lab Blank #2</t>
  </si>
  <si>
    <t>Lab Blank #3</t>
  </si>
  <si>
    <t>Lab Blank #4</t>
  </si>
  <si>
    <t>Lab Blank #5</t>
  </si>
  <si>
    <t>Lab Blank #6</t>
  </si>
  <si>
    <t>Lab Blank #7</t>
  </si>
  <si>
    <t>Actual Concentration</t>
  </si>
  <si>
    <t>Measured Concentration</t>
  </si>
  <si>
    <t>Percent Deviation</t>
  </si>
  <si>
    <t>CCV#1</t>
  </si>
  <si>
    <t>CCV#2</t>
  </si>
  <si>
    <t>Laboratory Duplicates</t>
  </si>
  <si>
    <t>Laboratory Replicates</t>
  </si>
  <si>
    <t>Percent Recovery</t>
  </si>
  <si>
    <t>Notes</t>
  </si>
  <si>
    <t xml:space="preserve">    1. Calibration curve slope precise to ±2% at the 2s level</t>
  </si>
  <si>
    <t xml:space="preserve">    2. Blanks &lt;10% of PQL</t>
  </si>
  <si>
    <t xml:space="preserve">    3. ICV values within ±10% of true value.</t>
  </si>
  <si>
    <t xml:space="preserve">    4. CCV values within ±10% of true value.</t>
  </si>
  <si>
    <t xml:space="preserve">    5. Laboratory duplicates have no acceptance criteria.</t>
  </si>
  <si>
    <t xml:space="preserve">    6. Laboratory replicates within ±20% of each other.</t>
  </si>
  <si>
    <t xml:space="preserve">    7. Reference standards within ±15% of true value.</t>
  </si>
  <si>
    <t xml:space="preserve">    8. Matrix spike recovery within 70% - 130%.</t>
  </si>
  <si>
    <t>Element</t>
  </si>
  <si>
    <t>BRInE ID</t>
  </si>
  <si>
    <t>Sample ID</t>
  </si>
  <si>
    <t xml:space="preserve">  ± 2s</t>
  </si>
  <si>
    <t xml:space="preserve"> ± 2s</t>
  </si>
  <si>
    <t>± 2s</t>
  </si>
  <si>
    <t>Flags</t>
  </si>
  <si>
    <t xml:space="preserve">B. Error limits correspond to the ±2𝛔 precision uncertainties. </t>
  </si>
  <si>
    <t>Line (nm)</t>
  </si>
  <si>
    <t>Analyst:</t>
  </si>
  <si>
    <t>Date samples run:</t>
  </si>
  <si>
    <t>Instrument:</t>
  </si>
  <si>
    <t>Horiba Ultima Expert ICP-OES</t>
  </si>
  <si>
    <t>Balance ID:</t>
  </si>
  <si>
    <t>Balance calibration date:</t>
  </si>
  <si>
    <t>Pipette ID:</t>
  </si>
  <si>
    <t>Pipette calibration date:</t>
  </si>
  <si>
    <t xml:space="preserve">Instrument Conditions </t>
  </si>
  <si>
    <t>RF Power (W)</t>
  </si>
  <si>
    <t>Pump Speed (rpm)</t>
  </si>
  <si>
    <t>Ar Plasma Gas Flow (l/min)</t>
  </si>
  <si>
    <t>Ar Aux Gas Flow (l/min)</t>
  </si>
  <si>
    <t>Ar Sheath Gas Flow (l/min)</t>
  </si>
  <si>
    <t>off</t>
  </si>
  <si>
    <t>Nebulizer Flow (ml/min)</t>
  </si>
  <si>
    <t>Nebulizer Pressure (psi)</t>
  </si>
  <si>
    <t>Notes:</t>
  </si>
  <si>
    <t>M234</t>
  </si>
  <si>
    <t>T241</t>
  </si>
  <si>
    <r>
      <t>N</t>
    </r>
    <r>
      <rPr>
        <b/>
        <vertAlign val="subscript"/>
        <sz val="11"/>
        <color rgb="FF000000"/>
        <rFont val="Calibri"/>
        <family val="2"/>
        <scheme val="minor"/>
      </rPr>
      <t>2</t>
    </r>
    <r>
      <rPr>
        <b/>
        <sz val="11"/>
        <color rgb="FF000000"/>
        <rFont val="Calibri"/>
        <family val="2"/>
        <scheme val="minor"/>
      </rPr>
      <t xml:space="preserve"> purge flow (l/min)</t>
    </r>
  </si>
  <si>
    <t>M238</t>
  </si>
  <si>
    <t>1. Corresponds to 90% (volume basis) measured values post dilution</t>
  </si>
  <si>
    <t>A. Yellow highlight indicates value outside of acceptance criteria.</t>
  </si>
  <si>
    <r>
      <t>[B]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</si>
  <si>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[Ba]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</si>
  <si>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[Ca]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</si>
  <si>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[Fe]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</si>
  <si>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[K]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</si>
  <si>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[Li]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</si>
  <si>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[Mg]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</si>
  <si>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[Mn]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</si>
  <si>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[Na]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</si>
  <si>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[Si]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</si>
  <si>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Calibration Range (mg L</t>
    </r>
    <r>
      <rPr>
        <vertAlign val="superscript"/>
        <sz val="9"/>
        <color theme="1"/>
        <rFont val="Calibri"/>
        <family val="2"/>
        <scheme val="minor"/>
      </rPr>
      <t>-1</t>
    </r>
    <r>
      <rPr>
        <sz val="9"/>
        <color theme="1"/>
        <rFont val="Calibri"/>
        <family val="2"/>
        <scheme val="minor"/>
      </rPr>
      <t>)</t>
    </r>
  </si>
  <si>
    <r>
      <t>Blank Verification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</si>
  <si>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Initial Calibration Verification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</si>
  <si>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Continued Calibration Verification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</si>
  <si>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Duplicates and Replicates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</si>
  <si>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Reference Standards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</si>
  <si>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Matrix Spikes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</si>
  <si>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Spike Concentration (mg L</t>
    </r>
    <r>
      <rPr>
        <vertAlign val="superscript"/>
        <sz val="9"/>
        <color theme="1"/>
        <rFont val="Calibri"/>
        <family val="2"/>
        <scheme val="minor"/>
      </rPr>
      <t>-1</t>
    </r>
    <r>
      <rPr>
        <sz val="9"/>
        <color theme="1"/>
        <rFont val="Calibri"/>
        <family val="2"/>
        <scheme val="minor"/>
      </rPr>
      <t>)</t>
    </r>
  </si>
  <si>
    <t>Secondary Review by:</t>
  </si>
  <si>
    <t>SOP:</t>
  </si>
  <si>
    <t>ERP-BRInE-SOP 13</t>
  </si>
  <si>
    <t>T249</t>
  </si>
  <si>
    <t xml:space="preserve">C. Green highlight indicates concentration &lt; PQL, therefore data is semi-quantitative. </t>
  </si>
  <si>
    <t xml:space="preserve">D. Blue highlight indicates concentration &gt; highest calibration standard, therefore data is semi-quantitative. </t>
  </si>
  <si>
    <t>A. Herzberg</t>
  </si>
  <si>
    <t>J. Chenault</t>
  </si>
  <si>
    <t>February 28th, 2024</t>
  </si>
  <si>
    <t xml:space="preserve">1. Green highlight indicates concentration &lt; PQL, therefore data is semi-quantitative. </t>
  </si>
  <si>
    <t xml:space="preserve">2. Blue highlight indicates concentration &gt; highest calibration standard, therefore data is semi-quantitative. </t>
  </si>
  <si>
    <t>Brine ID</t>
  </si>
  <si>
    <t>Submitter ID</t>
  </si>
  <si>
    <t>Dilution Factor</t>
  </si>
  <si>
    <r>
      <rPr>
        <sz val="9"/>
        <color theme="1"/>
        <rFont val="Calibri"/>
        <family val="2"/>
        <scheme val="minor"/>
      </rPr>
      <t>B.</t>
    </r>
    <r>
      <rPr>
        <b/>
        <sz val="9"/>
        <color theme="1"/>
        <rFont val="Calibri"/>
        <family val="2"/>
        <scheme val="minor"/>
      </rPr>
      <t xml:space="preserve"> QA-QC Acceptance Criteria:</t>
    </r>
  </si>
  <si>
    <t>C. Element concentrations based on:</t>
  </si>
  <si>
    <t>D. Calibration standard concentrations and PQLs</t>
  </si>
  <si>
    <t>E. Sample dilution factors. Stated concentrations already reflect dilution correction.</t>
  </si>
  <si>
    <t>Brine-balance-B146459013, Brine-balance- B15055081</t>
  </si>
  <si>
    <t>p.10-100.001; p.100-1000.001; p.500-5000.001</t>
  </si>
  <si>
    <t>Version:</t>
  </si>
  <si>
    <t>02</t>
  </si>
  <si>
    <t>March 21st, 2024</t>
  </si>
  <si>
    <t>non-detect</t>
  </si>
  <si>
    <t>Masterson.UT.20240401.001 - CCU 12-1</t>
  </si>
  <si>
    <t>DUPILCATE Masterson.UT.20240401.001 - CCU 12-1</t>
  </si>
  <si>
    <t>Masterson.UT.20240401.005 - TM 43-18H</t>
  </si>
  <si>
    <t>REPLICATE Masterson.UT.20240401.005 - TM 43-18H</t>
  </si>
  <si>
    <t>-</t>
  </si>
  <si>
    <t>&lt;0.9</t>
  </si>
  <si>
    <t>Certified Seawater</t>
  </si>
  <si>
    <t>MS - DUP Masterson.UT.20240401.001 - CCU 12-1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</si>
  <si>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Measured DUP Masterson.UT.20240401.001 - CCU 12-1 (mg L</t>
    </r>
    <r>
      <rPr>
        <vertAlign val="superscript"/>
        <sz val="9"/>
        <color theme="1"/>
        <rFont val="Calibri"/>
        <family val="2"/>
        <scheme val="minor"/>
      </rPr>
      <t>-1</t>
    </r>
    <r>
      <rPr>
        <sz val="9"/>
        <color theme="1"/>
        <rFont val="Calibri"/>
        <family val="2"/>
        <scheme val="minor"/>
      </rPr>
      <t>)</t>
    </r>
  </si>
  <si>
    <r>
      <t>Theoretical MS DUP Masterson.UT.20240401.001 - CCU 12-1 (mg L</t>
    </r>
    <r>
      <rPr>
        <vertAlign val="superscript"/>
        <sz val="9"/>
        <color theme="1"/>
        <rFont val="Calibri"/>
        <family val="2"/>
        <scheme val="minor"/>
      </rPr>
      <t>-1</t>
    </r>
    <r>
      <rPr>
        <sz val="9"/>
        <color theme="1"/>
        <rFont val="Calibri"/>
        <family val="2"/>
        <scheme val="minor"/>
      </rPr>
      <t>)</t>
    </r>
  </si>
  <si>
    <r>
      <t>Measured MS DUP Masterson.UT.20240401.001 - CCU 12-1 (mg L</t>
    </r>
    <r>
      <rPr>
        <vertAlign val="superscript"/>
        <sz val="9"/>
        <color theme="1"/>
        <rFont val="Calibri"/>
        <family val="2"/>
        <scheme val="minor"/>
      </rPr>
      <t>-1</t>
    </r>
    <r>
      <rPr>
        <sz val="9"/>
        <color theme="1"/>
        <rFont val="Calibri"/>
        <family val="2"/>
        <scheme val="minor"/>
      </rPr>
      <t>)</t>
    </r>
  </si>
  <si>
    <t>0.05 - 2.5</t>
  </si>
  <si>
    <t>0.3 - 15</t>
  </si>
  <si>
    <t>0.06 - 3</t>
  </si>
  <si>
    <t>0.07 - 3.5</t>
  </si>
  <si>
    <t>0.9 - 45</t>
  </si>
  <si>
    <t>0.6 - 30</t>
  </si>
  <si>
    <t>0.04 - 2.0</t>
  </si>
  <si>
    <t>8 - 400</t>
  </si>
  <si>
    <t>5.0 - 250</t>
  </si>
  <si>
    <t>Masterson.UT.20240401.001</t>
  </si>
  <si>
    <t>CCU 12-1</t>
  </si>
  <si>
    <t>44.9</t>
  </si>
  <si>
    <t>&lt;18.7</t>
  </si>
  <si>
    <t>64800</t>
  </si>
  <si>
    <t>63.4</t>
  </si>
  <si>
    <t>1170</t>
  </si>
  <si>
    <t>19.9</t>
  </si>
  <si>
    <t>7770</t>
  </si>
  <si>
    <t>&lt;12.5</t>
  </si>
  <si>
    <t>32000</t>
  </si>
  <si>
    <t>&lt;15.6</t>
  </si>
  <si>
    <t>2160</t>
  </si>
  <si>
    <t>Masterson.UT.20240401.002</t>
  </si>
  <si>
    <t>CCU 17-1</t>
  </si>
  <si>
    <t>17.7</t>
  </si>
  <si>
    <t>&lt;10.8</t>
  </si>
  <si>
    <t>35300</t>
  </si>
  <si>
    <t>30.6</t>
  </si>
  <si>
    <t>696</t>
  </si>
  <si>
    <t>12.1</t>
  </si>
  <si>
    <t>4410</t>
  </si>
  <si>
    <t>&lt;7.16</t>
  </si>
  <si>
    <t>18000</t>
  </si>
  <si>
    <t>&lt;8.95</t>
  </si>
  <si>
    <t>1160</t>
  </si>
  <si>
    <t>Masterson.UT.20240401.003</t>
  </si>
  <si>
    <t>CCU 28-2</t>
  </si>
  <si>
    <t>9.47</t>
  </si>
  <si>
    <t>9.09</t>
  </si>
  <si>
    <t>19600</t>
  </si>
  <si>
    <t>7.37</t>
  </si>
  <si>
    <t>495</t>
  </si>
  <si>
    <t>7.25</t>
  </si>
  <si>
    <t>2190</t>
  </si>
  <si>
    <t>&lt;4.16</t>
  </si>
  <si>
    <t>11200</t>
  </si>
  <si>
    <t>651</t>
  </si>
  <si>
    <t>Masterson.UT.20240401.004</t>
  </si>
  <si>
    <t>KSF 10-1</t>
  </si>
  <si>
    <t>22.2</t>
  </si>
  <si>
    <t>&lt;21.4</t>
  </si>
  <si>
    <t>55600</t>
  </si>
  <si>
    <t>97.5</t>
  </si>
  <si>
    <t>1460</t>
  </si>
  <si>
    <t>&lt;17.9</t>
  </si>
  <si>
    <t>6890</t>
  </si>
  <si>
    <t>&lt;14.3</t>
  </si>
  <si>
    <t>45700</t>
  </si>
  <si>
    <t>1970</t>
  </si>
  <si>
    <t>Masterson.UT.20240401.005</t>
  </si>
  <si>
    <t>TM 43-18H</t>
  </si>
  <si>
    <t>26.6</t>
  </si>
  <si>
    <t>&lt;15.8</t>
  </si>
  <si>
    <t>63900</t>
  </si>
  <si>
    <t>46.3</t>
  </si>
  <si>
    <t>4440</t>
  </si>
  <si>
    <t>24.3</t>
  </si>
  <si>
    <t>5960</t>
  </si>
  <si>
    <t>16.7</t>
  </si>
  <si>
    <t>13200</t>
  </si>
  <si>
    <t>&lt;13.2</t>
  </si>
  <si>
    <t>2780</t>
  </si>
  <si>
    <t>Masterson.UT.20240401.006</t>
  </si>
  <si>
    <t>S 16-2</t>
  </si>
  <si>
    <t>54.5</t>
  </si>
  <si>
    <t>47900</t>
  </si>
  <si>
    <t>95.6</t>
  </si>
  <si>
    <t>2710</t>
  </si>
  <si>
    <t>48.5</t>
  </si>
  <si>
    <t>4530</t>
  </si>
  <si>
    <t>73600</t>
  </si>
  <si>
    <t>2310</t>
  </si>
  <si>
    <t>Masterson.UT.20240401.007</t>
  </si>
  <si>
    <t>F 28-11</t>
  </si>
  <si>
    <t>61.8</t>
  </si>
  <si>
    <t>24400</t>
  </si>
  <si>
    <t>222</t>
  </si>
  <si>
    <t>2630</t>
  </si>
  <si>
    <t>35.9</t>
  </si>
  <si>
    <t>2980</t>
  </si>
  <si>
    <t>16.9</t>
  </si>
  <si>
    <t>37400</t>
  </si>
  <si>
    <t>&lt;10.4</t>
  </si>
  <si>
    <t>1080</t>
  </si>
  <si>
    <t>Masterson.UT.20240401.008</t>
  </si>
  <si>
    <t>UT 34-13J-D3</t>
  </si>
  <si>
    <t>5.95</t>
  </si>
  <si>
    <t>&lt;50.4</t>
  </si>
  <si>
    <t>&lt;0.702</t>
  </si>
  <si>
    <t>29.7</t>
  </si>
  <si>
    <t>5.25</t>
  </si>
  <si>
    <t>&lt;6.02</t>
  </si>
  <si>
    <t>3850</t>
  </si>
  <si>
    <t>13.7</t>
  </si>
  <si>
    <t>5.65</t>
  </si>
  <si>
    <t>Masterson.UT.20240401.009</t>
  </si>
  <si>
    <t>UT 13H-16-55</t>
  </si>
  <si>
    <t>10.2</t>
  </si>
  <si>
    <t>24.2</t>
  </si>
  <si>
    <t>&lt;40.6</t>
  </si>
  <si>
    <t>2.17</t>
  </si>
  <si>
    <t>61.3</t>
  </si>
  <si>
    <t>6.41</t>
  </si>
  <si>
    <t>&lt;4.86</t>
  </si>
  <si>
    <t>&lt;0.322</t>
  </si>
  <si>
    <t>2210</t>
  </si>
  <si>
    <t>17.9</t>
  </si>
  <si>
    <t>3.05</t>
  </si>
  <si>
    <t>&lt;PQL</t>
  </si>
  <si>
    <t>&lt;0.400</t>
  </si>
  <si>
    <t>&lt;5.20</t>
  </si>
  <si>
    <t xml:space="preserve">CCU 12-1 </t>
  </si>
  <si>
    <t xml:space="preserve">CCU 17-1 </t>
  </si>
  <si>
    <t xml:space="preserve">KSF 10-1 </t>
  </si>
  <si>
    <t xml:space="preserve">TM 43-18H </t>
  </si>
  <si>
    <t xml:space="preserve">F 28-11 </t>
  </si>
  <si>
    <t xml:space="preserve">UT 34-13J-D3 </t>
  </si>
  <si>
    <t xml:space="preserve">UT 13H-16-55 </t>
  </si>
  <si>
    <t>Exceeds Acceptance Criteria</t>
  </si>
  <si>
    <t>Potassium for laboratory blanks 1 and 6.</t>
  </si>
  <si>
    <t>Strontium slope precision of 2.7; data is flagged.</t>
  </si>
  <si>
    <t>(ii) Calcium QC that exceeds acceptance criteria for reference standard M238 is underestimated. Other Qc within acceptable range.</t>
  </si>
  <si>
    <t>3. Strontium's 2.7% slope precision exceeds acceptance criteria; the data is flagged with this note. All other QC is within the acceptable range.</t>
  </si>
  <si>
    <r>
      <rPr>
        <b/>
        <vertAlign val="superscript"/>
        <sz val="9"/>
        <color rgb="FFFF0000"/>
        <rFont val="Calibri"/>
        <family val="2"/>
        <scheme val="minor"/>
      </rPr>
      <t>3</t>
    </r>
    <r>
      <rPr>
        <b/>
        <sz val="9"/>
        <color theme="1"/>
        <rFont val="Calibri"/>
        <family val="2"/>
        <scheme val="minor"/>
      </rPr>
      <t>[Sr]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</si>
  <si>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t>(iii) Sample 'UT 13H-16-55' was cloudy in appearance, maybe soapy, refiltered in lab prior to analysis.</t>
  </si>
  <si>
    <t>Calcium for M238 was underestimated. Potassium for Seawater and T249 was underestimated.</t>
  </si>
  <si>
    <r>
      <t xml:space="preserve">A. </t>
    </r>
    <r>
      <rPr>
        <sz val="9"/>
        <rFont val="Calibri"/>
        <family val="2"/>
        <scheme val="minor"/>
      </rPr>
      <t>(i) Potassium QC that exceeds acceptance criteria are laboratory blanks 1 and 6, and reference standards Seawater and T249 is underestimated. The blanks are below PQL. Other QCs within acceptable range.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</si>
</sst>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"/>
    <numFmt numFmtId="167" formatCode="0.00000"/>
    <numFmt numFmtId="168" formatCode="m/d/yyyy;@"/>
    <numFmt numFmtId="169" formatCode="#,##0.0"/>
  </numFmts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vertAlign val="subscript"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7" fillId="0" borderId="0"/>
  </cellStyleXfs>
  <cellXfs count="201">
    <xf numFmtId="0" fontId="0" fillId="0" borderId="0" xfId="0"/>
    <xf numFmtId="0" fontId="5" fillId="0" borderId="0" xfId="0" applyFont="1"/>
    <xf numFmtId="0" fontId="4" fillId="0" borderId="0" xfId="0" applyFont="1"/>
    <xf numFmtId="168" fontId="4" fillId="0" borderId="0" xfId="0" applyNumberFormat="1" applyFont="1" applyAlignment="1">
      <alignment horizontal="left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0" fontId="5" fillId="0" borderId="5" xfId="0" applyFont="1" applyBorder="1"/>
    <xf numFmtId="0" fontId="2" fillId="0" borderId="0" xfId="0" applyFont="1"/>
    <xf numFmtId="0" fontId="7" fillId="2" borderId="7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1" fontId="9" fillId="0" borderId="10" xfId="0" applyNumberFormat="1" applyFont="1" applyFill="1" applyBorder="1" applyAlignment="1">
      <alignment horizontal="center" vertical="center"/>
    </xf>
    <xf numFmtId="1" fontId="9" fillId="0" borderId="11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166" fontId="9" fillId="0" borderId="6" xfId="0" applyNumberFormat="1" applyFont="1" applyFill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0" borderId="0" xfId="0" applyFont="1"/>
    <xf numFmtId="0" fontId="9" fillId="0" borderId="5" xfId="0" applyFont="1" applyBorder="1"/>
    <xf numFmtId="2" fontId="9" fillId="0" borderId="0" xfId="0" applyNumberFormat="1" applyFont="1" applyAlignment="1">
      <alignment horizontal="left"/>
    </xf>
    <xf numFmtId="2" fontId="9" fillId="0" borderId="0" xfId="0" applyNumberFormat="1" applyFont="1" applyAlignment="1">
      <alignment horizontal="center"/>
    </xf>
    <xf numFmtId="0" fontId="7" fillId="0" borderId="0" xfId="0" applyFont="1" applyAlignment="1">
      <alignment vertical="top"/>
    </xf>
    <xf numFmtId="49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7" fillId="0" borderId="0" xfId="0" applyFont="1"/>
    <xf numFmtId="0" fontId="10" fillId="0" borderId="0" xfId="0" applyFont="1"/>
    <xf numFmtId="0" fontId="9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center"/>
    </xf>
    <xf numFmtId="0" fontId="7" fillId="0" borderId="0" xfId="0" applyFont="1" applyAlignment="1">
      <alignment horizontal="left"/>
    </xf>
    <xf numFmtId="166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13" fillId="0" borderId="0" xfId="0" applyFont="1" applyAlignment="1">
      <alignment horizontal="left"/>
    </xf>
    <xf numFmtId="1" fontId="9" fillId="0" borderId="0" xfId="0" applyNumberFormat="1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2" fontId="9" fillId="0" borderId="0" xfId="0" applyNumberFormat="1" applyFont="1" applyAlignment="1">
      <alignment horizontal="center" vertical="top"/>
    </xf>
    <xf numFmtId="0" fontId="9" fillId="2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66" fontId="9" fillId="0" borderId="2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166" fontId="9" fillId="0" borderId="3" xfId="0" applyNumberFormat="1" applyFont="1" applyFill="1" applyBorder="1" applyAlignment="1">
      <alignment horizontal="center"/>
    </xf>
    <xf numFmtId="0" fontId="9" fillId="0" borderId="10" xfId="0" applyFont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166" fontId="10" fillId="0" borderId="11" xfId="0" applyNumberFormat="1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166" fontId="9" fillId="0" borderId="11" xfId="0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166" fontId="10" fillId="0" borderId="5" xfId="0" applyNumberFormat="1" applyFont="1" applyFill="1" applyBorder="1" applyAlignment="1">
      <alignment horizontal="center"/>
    </xf>
    <xf numFmtId="166" fontId="9" fillId="0" borderId="5" xfId="0" applyNumberFormat="1" applyFont="1" applyFill="1" applyBorder="1" applyAlignment="1">
      <alignment horizontal="center"/>
    </xf>
    <xf numFmtId="0" fontId="9" fillId="0" borderId="0" xfId="0" applyFont="1" applyBorder="1"/>
    <xf numFmtId="2" fontId="9" fillId="0" borderId="2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166" fontId="7" fillId="0" borderId="0" xfId="0" applyNumberFormat="1" applyFont="1" applyBorder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166" fontId="9" fillId="0" borderId="0" xfId="0" applyNumberFormat="1" applyFont="1" applyBorder="1" applyAlignment="1">
      <alignment horizontal="center"/>
    </xf>
    <xf numFmtId="166" fontId="9" fillId="0" borderId="11" xfId="0" applyNumberFormat="1" applyFont="1" applyBorder="1" applyAlignment="1">
      <alignment horizontal="center"/>
    </xf>
    <xf numFmtId="2" fontId="9" fillId="0" borderId="11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11" xfId="0" applyNumberFormat="1" applyFont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0" fontId="9" fillId="0" borderId="10" xfId="0" applyFont="1" applyBorder="1"/>
    <xf numFmtId="165" fontId="9" fillId="0" borderId="0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" fontId="9" fillId="0" borderId="0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 vertical="top"/>
    </xf>
    <xf numFmtId="1" fontId="9" fillId="0" borderId="11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7" fillId="0" borderId="5" xfId="0" applyFont="1" applyBorder="1"/>
    <xf numFmtId="0" fontId="9" fillId="0" borderId="0" xfId="0" applyFont="1" applyFill="1" applyAlignment="1">
      <alignment horizontal="center"/>
    </xf>
    <xf numFmtId="0" fontId="15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center"/>
    </xf>
    <xf numFmtId="166" fontId="14" fillId="0" borderId="0" xfId="0" applyNumberFormat="1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 vertical="top"/>
    </xf>
    <xf numFmtId="2" fontId="9" fillId="0" borderId="0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/>
    </xf>
    <xf numFmtId="165" fontId="9" fillId="0" borderId="11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 vertical="top"/>
    </xf>
    <xf numFmtId="166" fontId="9" fillId="0" borderId="0" xfId="0" applyNumberFormat="1" applyFont="1" applyFill="1" applyBorder="1" applyAlignment="1">
      <alignment horizontal="center" vertical="top"/>
    </xf>
    <xf numFmtId="165" fontId="9" fillId="0" borderId="1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top"/>
    </xf>
    <xf numFmtId="167" fontId="9" fillId="0" borderId="0" xfId="0" applyNumberFormat="1" applyFont="1" applyFill="1" applyBorder="1" applyAlignment="1">
      <alignment horizontal="center" vertical="top"/>
    </xf>
    <xf numFmtId="2" fontId="9" fillId="0" borderId="0" xfId="0" applyNumberFormat="1" applyFont="1" applyFill="1" applyBorder="1" applyAlignment="1">
      <alignment horizontal="center" vertical="top"/>
    </xf>
    <xf numFmtId="169" fontId="14" fillId="0" borderId="0" xfId="0" applyNumberFormat="1" applyFont="1" applyFill="1" applyBorder="1" applyAlignment="1">
      <alignment horizontal="center" vertical="top"/>
    </xf>
    <xf numFmtId="164" fontId="14" fillId="0" borderId="0" xfId="0" applyNumberFormat="1" applyFont="1" applyFill="1" applyBorder="1" applyAlignment="1">
      <alignment horizontal="center"/>
    </xf>
    <xf numFmtId="164" fontId="14" fillId="0" borderId="11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4" fontId="1" fillId="0" borderId="0" xfId="0" applyNumberFormat="1" applyFont="1" applyAlignment="1">
      <alignment horizontal="left"/>
    </xf>
    <xf numFmtId="2" fontId="9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/>
    </xf>
    <xf numFmtId="0" fontId="16" fillId="0" borderId="0" xfId="1" applyFont="1"/>
    <xf numFmtId="0" fontId="18" fillId="0" borderId="0" xfId="0" applyFont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166" fontId="10" fillId="3" borderId="0" xfId="0" applyNumberFormat="1" applyFont="1" applyFill="1" applyBorder="1" applyAlignment="1">
      <alignment horizontal="center"/>
    </xf>
    <xf numFmtId="166" fontId="9" fillId="3" borderId="0" xfId="0" applyNumberFormat="1" applyFont="1" applyFill="1" applyBorder="1" applyAlignment="1">
      <alignment horizontal="center"/>
    </xf>
    <xf numFmtId="2" fontId="9" fillId="0" borderId="5" xfId="0" applyNumberFormat="1" applyFont="1" applyFill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1" fontId="9" fillId="0" borderId="11" xfId="0" applyNumberFormat="1" applyFont="1" applyBorder="1" applyAlignment="1">
      <alignment horizontal="center"/>
    </xf>
    <xf numFmtId="1" fontId="9" fillId="0" borderId="11" xfId="0" applyNumberFormat="1" applyFont="1" applyFill="1" applyBorder="1" applyAlignment="1">
      <alignment horizontal="center"/>
    </xf>
    <xf numFmtId="166" fontId="9" fillId="4" borderId="0" xfId="0" applyNumberFormat="1" applyFont="1" applyFill="1" applyBorder="1" applyAlignment="1">
      <alignment horizontal="center"/>
    </xf>
    <xf numFmtId="164" fontId="9" fillId="3" borderId="0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1" fontId="9" fillId="3" borderId="5" xfId="0" applyNumberFormat="1" applyFont="1" applyFill="1" applyBorder="1" applyAlignment="1">
      <alignment horizontal="center" vertical="center"/>
    </xf>
    <xf numFmtId="165" fontId="9" fillId="0" borderId="0" xfId="0" applyNumberFormat="1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66" fontId="9" fillId="0" borderId="4" xfId="0" applyNumberFormat="1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1" fontId="9" fillId="0" borderId="3" xfId="0" applyNumberFormat="1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2" fontId="9" fillId="4" borderId="10" xfId="0" applyNumberFormat="1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166" fontId="9" fillId="4" borderId="10" xfId="0" applyNumberFormat="1" applyFont="1" applyFill="1" applyBorder="1" applyAlignment="1">
      <alignment horizontal="center" vertical="center"/>
    </xf>
    <xf numFmtId="166" fontId="9" fillId="4" borderId="4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1" fontId="9" fillId="4" borderId="10" xfId="0" applyNumberFormat="1" applyFont="1" applyFill="1" applyBorder="1" applyAlignment="1">
      <alignment horizontal="center" vertical="center"/>
    </xf>
    <xf numFmtId="164" fontId="9" fillId="4" borderId="10" xfId="0" applyNumberFormat="1" applyFont="1" applyFill="1" applyBorder="1" applyAlignment="1">
      <alignment horizontal="center" vertical="center"/>
    </xf>
    <xf numFmtId="164" fontId="9" fillId="4" borderId="4" xfId="0" applyNumberFormat="1" applyFont="1" applyFill="1" applyBorder="1" applyAlignment="1">
      <alignment horizontal="center" vertical="center"/>
    </xf>
    <xf numFmtId="166" fontId="9" fillId="4" borderId="1" xfId="0" applyNumberFormat="1" applyFont="1" applyFill="1" applyBorder="1" applyAlignment="1">
      <alignment horizontal="center" vertical="center"/>
    </xf>
    <xf numFmtId="1" fontId="9" fillId="4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6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9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 xr:uid="{22167625-0315-4FBE-BE03-FFB89C1772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3A51E-F6D9-B246-8102-E86F6CEBB881}">
  <dimension ref="A1:P108"/>
  <sheetViews>
    <sheetView tabSelected="1" topLeftCell="A42" zoomScale="80" zoomScaleNormal="80" workbookViewId="0">
      <selection activeCell="K50" sqref="K50"/>
    </sheetView>
  </sheetViews>
  <sheetFormatPr defaultColWidth="10.796875" defaultRowHeight="12" x14ac:dyDescent="0.25"/>
  <cols>
    <col min="1" max="1" width="4.09765625" style="27" customWidth="1"/>
    <col min="2" max="2" width="45.69921875" style="27" customWidth="1"/>
    <col min="3" max="3" width="12" style="27" customWidth="1"/>
    <col min="4" max="4" width="12.59765625" style="27" customWidth="1"/>
    <col min="5" max="10" width="12" style="27" customWidth="1"/>
    <col min="11" max="11" width="13.5" style="27" bestFit="1" customWidth="1"/>
    <col min="12" max="12" width="11.09765625" style="27" bestFit="1" customWidth="1"/>
    <col min="13" max="13" width="12.5" style="27" bestFit="1" customWidth="1"/>
    <col min="14" max="16384" width="10.796875" style="27"/>
  </cols>
  <sheetData>
    <row r="1" spans="2:16" x14ac:dyDescent="0.25">
      <c r="B1" s="192" t="s">
        <v>0</v>
      </c>
    </row>
    <row r="2" spans="2:16" ht="24" customHeight="1" x14ac:dyDescent="0.25">
      <c r="B2" s="192"/>
      <c r="C2" s="193" t="s">
        <v>1</v>
      </c>
      <c r="D2" s="194"/>
      <c r="E2" s="194"/>
      <c r="F2" s="194"/>
      <c r="G2" s="194"/>
      <c r="H2" s="194"/>
      <c r="I2" s="194"/>
      <c r="J2" s="194"/>
      <c r="K2" s="194"/>
      <c r="L2" s="194"/>
      <c r="M2" s="195"/>
    </row>
    <row r="3" spans="2:16" ht="16.05" customHeight="1" x14ac:dyDescent="0.25">
      <c r="B3" s="192"/>
      <c r="C3" s="47" t="s">
        <v>2</v>
      </c>
      <c r="D3" s="48" t="s">
        <v>3</v>
      </c>
      <c r="E3" s="48" t="s">
        <v>4</v>
      </c>
      <c r="F3" s="48" t="s">
        <v>5</v>
      </c>
      <c r="G3" s="48" t="s">
        <v>6</v>
      </c>
      <c r="H3" s="48" t="s">
        <v>7</v>
      </c>
      <c r="I3" s="48" t="s">
        <v>8</v>
      </c>
      <c r="J3" s="48" t="s">
        <v>9</v>
      </c>
      <c r="K3" s="48" t="s">
        <v>10</v>
      </c>
      <c r="L3" s="49" t="s">
        <v>11</v>
      </c>
      <c r="M3" s="50" t="s">
        <v>12</v>
      </c>
    </row>
    <row r="4" spans="2:16" ht="16.05" customHeight="1" x14ac:dyDescent="0.25">
      <c r="B4" s="192"/>
      <c r="C4" s="145">
        <v>1.1000000000000001</v>
      </c>
      <c r="D4" s="146">
        <v>2</v>
      </c>
      <c r="E4" s="146">
        <v>1.2</v>
      </c>
      <c r="F4" s="146">
        <v>0.8</v>
      </c>
      <c r="G4" s="89">
        <v>2</v>
      </c>
      <c r="H4" s="146">
        <v>1.4</v>
      </c>
      <c r="I4" s="146">
        <v>0.7</v>
      </c>
      <c r="J4" s="146">
        <v>0.9</v>
      </c>
      <c r="K4" s="146">
        <v>1.5</v>
      </c>
      <c r="L4" s="146">
        <v>1.3</v>
      </c>
      <c r="M4" s="155">
        <v>2.7</v>
      </c>
    </row>
    <row r="5" spans="2:16" x14ac:dyDescent="0.25">
      <c r="B5" s="22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2:16" ht="25.05" customHeight="1" x14ac:dyDescent="0.25">
      <c r="B6" s="196" t="s">
        <v>82</v>
      </c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8"/>
      <c r="O6" s="30"/>
    </row>
    <row r="7" spans="2:16" x14ac:dyDescent="0.25">
      <c r="B7" s="52"/>
      <c r="C7" s="48" t="s">
        <v>2</v>
      </c>
      <c r="D7" s="48" t="s">
        <v>3</v>
      </c>
      <c r="E7" s="48" t="s">
        <v>4</v>
      </c>
      <c r="F7" s="48" t="s">
        <v>5</v>
      </c>
      <c r="G7" s="48" t="s">
        <v>6</v>
      </c>
      <c r="H7" s="48" t="s">
        <v>7</v>
      </c>
      <c r="I7" s="48" t="s">
        <v>8</v>
      </c>
      <c r="J7" s="48" t="s">
        <v>9</v>
      </c>
      <c r="K7" s="48" t="s">
        <v>10</v>
      </c>
      <c r="L7" s="48" t="s">
        <v>11</v>
      </c>
      <c r="M7" s="50" t="s">
        <v>12</v>
      </c>
      <c r="O7" s="30"/>
      <c r="P7" s="30"/>
    </row>
    <row r="8" spans="2:16" x14ac:dyDescent="0.25">
      <c r="B8" s="53" t="s">
        <v>13</v>
      </c>
      <c r="C8" s="54">
        <v>5.0000000000000001E-3</v>
      </c>
      <c r="D8" s="54">
        <v>6.0000000000000001E-3</v>
      </c>
      <c r="E8" s="55">
        <v>0.504</v>
      </c>
      <c r="F8" s="54">
        <v>7.0000000000000001E-3</v>
      </c>
      <c r="G8" s="54">
        <v>0.09</v>
      </c>
      <c r="H8" s="54">
        <v>5.0000000000000001E-3</v>
      </c>
      <c r="I8" s="54">
        <v>0.06</v>
      </c>
      <c r="J8" s="54">
        <v>4.0000000000000001E-3</v>
      </c>
      <c r="K8" s="55">
        <v>0.79800000000000004</v>
      </c>
      <c r="L8" s="54">
        <v>5.0000000000000001E-3</v>
      </c>
      <c r="M8" s="56">
        <v>0.03</v>
      </c>
      <c r="O8" s="26"/>
      <c r="P8" s="30"/>
    </row>
    <row r="9" spans="2:16" x14ac:dyDescent="0.25">
      <c r="B9" s="57" t="s">
        <v>14</v>
      </c>
      <c r="C9" s="58" t="s">
        <v>112</v>
      </c>
      <c r="D9" s="59" t="s">
        <v>112</v>
      </c>
      <c r="E9" s="60">
        <v>0.01</v>
      </c>
      <c r="F9" s="59" t="s">
        <v>112</v>
      </c>
      <c r="G9" s="147">
        <v>0.128</v>
      </c>
      <c r="H9" s="59" t="s">
        <v>112</v>
      </c>
      <c r="I9" s="59">
        <v>2E-3</v>
      </c>
      <c r="J9" s="59" t="s">
        <v>112</v>
      </c>
      <c r="K9" s="60" t="s">
        <v>112</v>
      </c>
      <c r="L9" s="58">
        <v>3.0000000000000001E-3</v>
      </c>
      <c r="M9" s="61" t="s">
        <v>112</v>
      </c>
      <c r="O9" s="30"/>
      <c r="P9" s="26"/>
    </row>
    <row r="10" spans="2:16" x14ac:dyDescent="0.25">
      <c r="B10" s="57" t="s">
        <v>15</v>
      </c>
      <c r="C10" s="58">
        <v>1E-3</v>
      </c>
      <c r="D10" s="58" t="s">
        <v>112</v>
      </c>
      <c r="E10" s="60" t="s">
        <v>112</v>
      </c>
      <c r="F10" s="59" t="s">
        <v>112</v>
      </c>
      <c r="G10" s="59">
        <v>6.3E-2</v>
      </c>
      <c r="H10" s="59">
        <v>4.0000000000000001E-3</v>
      </c>
      <c r="I10" s="59">
        <v>2E-3</v>
      </c>
      <c r="J10" s="59" t="s">
        <v>112</v>
      </c>
      <c r="K10" s="62" t="s">
        <v>112</v>
      </c>
      <c r="L10" s="58">
        <v>1E-3</v>
      </c>
      <c r="M10" s="63" t="s">
        <v>112</v>
      </c>
      <c r="O10" s="30"/>
      <c r="P10" s="30"/>
    </row>
    <row r="11" spans="2:16" x14ac:dyDescent="0.25">
      <c r="B11" s="57" t="s">
        <v>16</v>
      </c>
      <c r="C11" s="58" t="s">
        <v>112</v>
      </c>
      <c r="D11" s="59" t="s">
        <v>112</v>
      </c>
      <c r="E11" s="60">
        <v>0.01</v>
      </c>
      <c r="F11" s="58" t="s">
        <v>112</v>
      </c>
      <c r="G11" s="59" t="s">
        <v>112</v>
      </c>
      <c r="H11" s="59" t="s">
        <v>112</v>
      </c>
      <c r="I11" s="59">
        <v>3.0000000000000001E-3</v>
      </c>
      <c r="J11" s="58" t="s">
        <v>112</v>
      </c>
      <c r="K11" s="60" t="s">
        <v>112</v>
      </c>
      <c r="L11" s="58" t="s">
        <v>112</v>
      </c>
      <c r="M11" s="63" t="s">
        <v>112</v>
      </c>
      <c r="O11" s="30"/>
      <c r="P11" s="30"/>
    </row>
    <row r="12" spans="2:16" x14ac:dyDescent="0.25">
      <c r="B12" s="57" t="s">
        <v>17</v>
      </c>
      <c r="C12" s="59" t="s">
        <v>112</v>
      </c>
      <c r="D12" s="59" t="s">
        <v>112</v>
      </c>
      <c r="E12" s="59" t="s">
        <v>112</v>
      </c>
      <c r="F12" s="59" t="s">
        <v>112</v>
      </c>
      <c r="G12" s="58" t="s">
        <v>112</v>
      </c>
      <c r="H12" s="59">
        <v>3.0000000000000001E-3</v>
      </c>
      <c r="I12" s="58" t="s">
        <v>112</v>
      </c>
      <c r="J12" s="59" t="s">
        <v>112</v>
      </c>
      <c r="K12" s="62">
        <v>0.01</v>
      </c>
      <c r="L12" s="59" t="s">
        <v>112</v>
      </c>
      <c r="M12" s="61" t="s">
        <v>112</v>
      </c>
      <c r="O12" s="30"/>
      <c r="P12" s="30"/>
    </row>
    <row r="13" spans="2:16" x14ac:dyDescent="0.25">
      <c r="B13" s="57" t="s">
        <v>18</v>
      </c>
      <c r="C13" s="59" t="s">
        <v>112</v>
      </c>
      <c r="D13" s="59" t="s">
        <v>112</v>
      </c>
      <c r="E13" s="59" t="s">
        <v>112</v>
      </c>
      <c r="F13" s="59" t="s">
        <v>112</v>
      </c>
      <c r="G13" s="58">
        <v>6.7000000000000004E-2</v>
      </c>
      <c r="H13" s="58" t="s">
        <v>112</v>
      </c>
      <c r="I13" s="59">
        <v>4.0000000000000001E-3</v>
      </c>
      <c r="J13" s="59" t="s">
        <v>112</v>
      </c>
      <c r="K13" s="60" t="s">
        <v>112</v>
      </c>
      <c r="L13" s="59">
        <v>2E-3</v>
      </c>
      <c r="M13" s="61" t="s">
        <v>112</v>
      </c>
      <c r="O13" s="39"/>
    </row>
    <row r="14" spans="2:16" x14ac:dyDescent="0.25">
      <c r="B14" s="57" t="s">
        <v>19</v>
      </c>
      <c r="C14" s="59" t="s">
        <v>112</v>
      </c>
      <c r="D14" s="59" t="s">
        <v>112</v>
      </c>
      <c r="E14" s="58" t="s">
        <v>112</v>
      </c>
      <c r="F14" s="59" t="s">
        <v>112</v>
      </c>
      <c r="G14" s="148">
        <v>9.9000000000000005E-2</v>
      </c>
      <c r="H14" s="58" t="s">
        <v>112</v>
      </c>
      <c r="I14" s="58" t="s">
        <v>112</v>
      </c>
      <c r="J14" s="58" t="s">
        <v>112</v>
      </c>
      <c r="K14" s="62" t="s">
        <v>112</v>
      </c>
      <c r="L14" s="59" t="s">
        <v>112</v>
      </c>
      <c r="M14" s="63" t="s">
        <v>112</v>
      </c>
      <c r="O14" s="42"/>
    </row>
    <row r="15" spans="2:16" x14ac:dyDescent="0.25">
      <c r="B15" s="64" t="s">
        <v>20</v>
      </c>
      <c r="C15" s="65" t="s">
        <v>112</v>
      </c>
      <c r="D15" s="65" t="s">
        <v>112</v>
      </c>
      <c r="E15" s="149">
        <v>0.01</v>
      </c>
      <c r="F15" s="65" t="s">
        <v>112</v>
      </c>
      <c r="G15" s="66" t="s">
        <v>112</v>
      </c>
      <c r="H15" s="66" t="s">
        <v>112</v>
      </c>
      <c r="I15" s="66" t="s">
        <v>112</v>
      </c>
      <c r="J15" s="66" t="s">
        <v>112</v>
      </c>
      <c r="K15" s="65" t="s">
        <v>112</v>
      </c>
      <c r="L15" s="65" t="s">
        <v>112</v>
      </c>
      <c r="M15" s="25" t="s">
        <v>112</v>
      </c>
      <c r="O15" s="39"/>
    </row>
    <row r="16" spans="2:16" x14ac:dyDescent="0.25">
      <c r="B16" s="67"/>
      <c r="C16" s="67"/>
      <c r="D16" s="67"/>
      <c r="E16" s="67"/>
      <c r="F16" s="67"/>
      <c r="G16" s="67"/>
      <c r="H16" s="67"/>
      <c r="I16" s="67"/>
      <c r="J16" s="45"/>
      <c r="K16" s="45"/>
      <c r="L16" s="67"/>
      <c r="M16" s="67"/>
      <c r="O16" s="39"/>
    </row>
    <row r="17" spans="1:15" ht="13.8" x14ac:dyDescent="0.25">
      <c r="B17" s="193" t="s">
        <v>83</v>
      </c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5"/>
      <c r="O17" s="39"/>
    </row>
    <row r="18" spans="1:15" x14ac:dyDescent="0.25">
      <c r="B18" s="52"/>
      <c r="C18" s="48" t="s">
        <v>2</v>
      </c>
      <c r="D18" s="48" t="s">
        <v>3</v>
      </c>
      <c r="E18" s="48" t="s">
        <v>4</v>
      </c>
      <c r="F18" s="48" t="s">
        <v>5</v>
      </c>
      <c r="G18" s="48" t="s">
        <v>6</v>
      </c>
      <c r="H18" s="48" t="s">
        <v>7</v>
      </c>
      <c r="I18" s="48" t="s">
        <v>8</v>
      </c>
      <c r="J18" s="48" t="s">
        <v>9</v>
      </c>
      <c r="K18" s="48" t="s">
        <v>10</v>
      </c>
      <c r="L18" s="48" t="s">
        <v>11</v>
      </c>
      <c r="M18" s="50" t="s">
        <v>12</v>
      </c>
      <c r="O18" s="30"/>
    </row>
    <row r="19" spans="1:15" x14ac:dyDescent="0.25">
      <c r="B19" s="53" t="s">
        <v>21</v>
      </c>
      <c r="C19" s="68">
        <v>1.25</v>
      </c>
      <c r="D19" s="68">
        <v>1.5</v>
      </c>
      <c r="E19" s="70">
        <v>126</v>
      </c>
      <c r="F19" s="68">
        <v>1.75</v>
      </c>
      <c r="G19" s="69">
        <v>22.6</v>
      </c>
      <c r="H19" s="68">
        <v>1.25</v>
      </c>
      <c r="I19" s="69">
        <v>15.1</v>
      </c>
      <c r="J19" s="68">
        <v>1</v>
      </c>
      <c r="K19" s="70">
        <v>200</v>
      </c>
      <c r="L19" s="68">
        <v>1.25</v>
      </c>
      <c r="M19" s="150">
        <v>7.51</v>
      </c>
    </row>
    <row r="20" spans="1:15" ht="15" customHeight="1" x14ac:dyDescent="0.25">
      <c r="B20" s="72" t="s">
        <v>22</v>
      </c>
      <c r="C20" s="73">
        <v>1.25</v>
      </c>
      <c r="D20" s="73">
        <v>1.51</v>
      </c>
      <c r="E20" s="75">
        <v>129</v>
      </c>
      <c r="F20" s="73">
        <v>1.79</v>
      </c>
      <c r="G20" s="74">
        <v>22.4</v>
      </c>
      <c r="H20" s="73">
        <v>1.21</v>
      </c>
      <c r="I20" s="74">
        <v>15.3</v>
      </c>
      <c r="J20" s="73">
        <v>1.02</v>
      </c>
      <c r="K20" s="75">
        <v>202</v>
      </c>
      <c r="L20" s="73">
        <v>1.26</v>
      </c>
      <c r="M20" s="84">
        <v>7.64</v>
      </c>
    </row>
    <row r="21" spans="1:15" x14ac:dyDescent="0.25">
      <c r="B21" s="76" t="s">
        <v>23</v>
      </c>
      <c r="C21" s="77">
        <f>(1-(C19/C20))*100</f>
        <v>0</v>
      </c>
      <c r="D21" s="77">
        <f t="shared" ref="D21:M21" si="0">(1-(D19/D20))*100</f>
        <v>0.66225165562914245</v>
      </c>
      <c r="E21" s="77">
        <f t="shared" si="0"/>
        <v>2.3255813953488413</v>
      </c>
      <c r="F21" s="77">
        <f t="shared" si="0"/>
        <v>2.2346368715083775</v>
      </c>
      <c r="G21" s="77">
        <f t="shared" si="0"/>
        <v>-0.89285714285716189</v>
      </c>
      <c r="H21" s="77">
        <f t="shared" si="0"/>
        <v>-3.3057851239669533</v>
      </c>
      <c r="I21" s="77">
        <f t="shared" si="0"/>
        <v>1.3071895424836666</v>
      </c>
      <c r="J21" s="77">
        <f t="shared" si="0"/>
        <v>1.9607843137254943</v>
      </c>
      <c r="K21" s="77">
        <f t="shared" si="0"/>
        <v>0.99009900990099098</v>
      </c>
      <c r="L21" s="77">
        <f t="shared" si="0"/>
        <v>0.79365079365079083</v>
      </c>
      <c r="M21" s="78">
        <f t="shared" si="0"/>
        <v>1.7015706806282727</v>
      </c>
    </row>
    <row r="22" spans="1:15" x14ac:dyDescent="0.25">
      <c r="A22" s="22"/>
    </row>
    <row r="23" spans="1:15" ht="13.8" x14ac:dyDescent="0.25">
      <c r="B23" s="193" t="s">
        <v>84</v>
      </c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5"/>
    </row>
    <row r="24" spans="1:15" x14ac:dyDescent="0.25">
      <c r="B24" s="52"/>
      <c r="C24" s="48" t="s">
        <v>2</v>
      </c>
      <c r="D24" s="48" t="s">
        <v>3</v>
      </c>
      <c r="E24" s="48" t="s">
        <v>4</v>
      </c>
      <c r="F24" s="48" t="s">
        <v>5</v>
      </c>
      <c r="G24" s="48" t="s">
        <v>6</v>
      </c>
      <c r="H24" s="48" t="s">
        <v>7</v>
      </c>
      <c r="I24" s="48" t="s">
        <v>8</v>
      </c>
      <c r="J24" s="48" t="s">
        <v>9</v>
      </c>
      <c r="K24" s="48" t="s">
        <v>10</v>
      </c>
      <c r="L24" s="48" t="s">
        <v>11</v>
      </c>
      <c r="M24" s="50" t="s">
        <v>12</v>
      </c>
    </row>
    <row r="25" spans="1:15" x14ac:dyDescent="0.25">
      <c r="B25" s="79" t="s">
        <v>24</v>
      </c>
      <c r="C25" s="80"/>
      <c r="D25" s="80"/>
      <c r="E25" s="80"/>
      <c r="F25" s="80"/>
      <c r="G25" s="80"/>
      <c r="H25" s="80"/>
      <c r="I25" s="80"/>
      <c r="J25" s="80"/>
      <c r="K25" s="81"/>
      <c r="L25" s="82"/>
      <c r="M25" s="83"/>
    </row>
    <row r="26" spans="1:15" x14ac:dyDescent="0.25">
      <c r="B26" s="57" t="s">
        <v>21</v>
      </c>
      <c r="C26" s="82">
        <v>0.502</v>
      </c>
      <c r="D26" s="82">
        <v>0.60099999999999998</v>
      </c>
      <c r="E26" s="74">
        <v>50.4</v>
      </c>
      <c r="F26" s="82">
        <v>0.70199999999999996</v>
      </c>
      <c r="G26" s="73">
        <v>9.0399999999999991</v>
      </c>
      <c r="H26" s="82">
        <v>0.501</v>
      </c>
      <c r="I26" s="73">
        <v>6.02</v>
      </c>
      <c r="J26" s="82">
        <v>0.4</v>
      </c>
      <c r="K26" s="74">
        <v>79.8</v>
      </c>
      <c r="L26" s="82">
        <v>0.5</v>
      </c>
      <c r="M26" s="84">
        <v>3</v>
      </c>
    </row>
    <row r="27" spans="1:15" x14ac:dyDescent="0.25">
      <c r="B27" s="72" t="s">
        <v>22</v>
      </c>
      <c r="C27" s="82">
        <v>0.48799999999999999</v>
      </c>
      <c r="D27" s="82">
        <v>0.60799999999999998</v>
      </c>
      <c r="E27" s="74">
        <v>51.6</v>
      </c>
      <c r="F27" s="82">
        <v>0.72599999999999998</v>
      </c>
      <c r="G27" s="73">
        <v>9.18</v>
      </c>
      <c r="H27" s="82">
        <v>0.51</v>
      </c>
      <c r="I27" s="73">
        <v>6.12</v>
      </c>
      <c r="J27" s="82">
        <v>0.40400000000000003</v>
      </c>
      <c r="K27" s="74">
        <v>81.099999999999994</v>
      </c>
      <c r="L27" s="82">
        <v>0.498</v>
      </c>
      <c r="M27" s="84">
        <v>2.99</v>
      </c>
    </row>
    <row r="28" spans="1:15" x14ac:dyDescent="0.25">
      <c r="B28" s="72" t="s">
        <v>23</v>
      </c>
      <c r="C28" s="85">
        <f>(1-(C26/C27))*100</f>
        <v>-2.8688524590164022</v>
      </c>
      <c r="D28" s="85">
        <f t="shared" ref="D28:M28" si="1">(1-(D26/D27))*100</f>
        <v>1.1513157894736836</v>
      </c>
      <c r="E28" s="86">
        <f t="shared" si="1"/>
        <v>2.3255813953488413</v>
      </c>
      <c r="F28" s="85">
        <f t="shared" si="1"/>
        <v>3.3057851239669422</v>
      </c>
      <c r="G28" s="86">
        <f t="shared" si="1"/>
        <v>1.5250544662309462</v>
      </c>
      <c r="H28" s="85">
        <f t="shared" si="1"/>
        <v>1.764705882352946</v>
      </c>
      <c r="I28" s="85">
        <f t="shared" si="1"/>
        <v>1.6339869281045805</v>
      </c>
      <c r="J28" s="85">
        <f t="shared" si="1"/>
        <v>0.99009900990099098</v>
      </c>
      <c r="K28" s="85">
        <f t="shared" si="1"/>
        <v>1.602959309494445</v>
      </c>
      <c r="L28" s="85">
        <f t="shared" si="1"/>
        <v>-0.40160642570281624</v>
      </c>
      <c r="M28" s="87">
        <f t="shared" si="1"/>
        <v>-0.33444816053511683</v>
      </c>
    </row>
    <row r="29" spans="1:15" x14ac:dyDescent="0.25">
      <c r="B29" s="79" t="s">
        <v>25</v>
      </c>
      <c r="C29" s="80"/>
      <c r="D29" s="80"/>
      <c r="E29" s="88"/>
      <c r="F29" s="80"/>
      <c r="G29" s="80"/>
      <c r="H29" s="80"/>
      <c r="I29" s="80"/>
      <c r="J29" s="80"/>
      <c r="K29" s="81"/>
      <c r="L29" s="82"/>
      <c r="M29" s="83"/>
    </row>
    <row r="30" spans="1:15" x14ac:dyDescent="0.25">
      <c r="B30" s="57" t="s">
        <v>21</v>
      </c>
      <c r="C30" s="82">
        <v>0.502</v>
      </c>
      <c r="D30" s="82">
        <v>0.60099999999999998</v>
      </c>
      <c r="E30" s="74">
        <v>50.4</v>
      </c>
      <c r="F30" s="82">
        <v>0.70199999999999996</v>
      </c>
      <c r="G30" s="73">
        <v>9.0399999999999991</v>
      </c>
      <c r="H30" s="82">
        <v>0.501</v>
      </c>
      <c r="I30" s="73">
        <v>6.02</v>
      </c>
      <c r="J30" s="82">
        <v>0.4</v>
      </c>
      <c r="K30" s="74">
        <v>79.8</v>
      </c>
      <c r="L30" s="82">
        <v>0.5</v>
      </c>
      <c r="M30" s="84">
        <v>3</v>
      </c>
    </row>
    <row r="31" spans="1:15" x14ac:dyDescent="0.25">
      <c r="B31" s="72" t="s">
        <v>22</v>
      </c>
      <c r="C31" s="82">
        <v>0.498</v>
      </c>
      <c r="D31" s="82">
        <v>0.61799999999999999</v>
      </c>
      <c r="E31" s="74">
        <v>50.3</v>
      </c>
      <c r="F31" s="82">
        <v>0.71499999999999997</v>
      </c>
      <c r="G31" s="73">
        <v>9.07</v>
      </c>
      <c r="H31" s="82">
        <v>0.501</v>
      </c>
      <c r="I31" s="73">
        <v>5.96</v>
      </c>
      <c r="J31" s="82">
        <v>0.41</v>
      </c>
      <c r="K31" s="74">
        <v>80.099999999999994</v>
      </c>
      <c r="L31" s="82">
        <v>0.498</v>
      </c>
      <c r="M31" s="84">
        <v>2.92</v>
      </c>
    </row>
    <row r="32" spans="1:15" s="10" customFormat="1" x14ac:dyDescent="0.25">
      <c r="B32" s="76" t="s">
        <v>23</v>
      </c>
      <c r="C32" s="77">
        <f>(1-(C30/C31))*100</f>
        <v>-0.80321285140563248</v>
      </c>
      <c r="D32" s="77">
        <f t="shared" ref="D32:M32" si="2">(1-(D30/D31))*100</f>
        <v>2.7508090614886793</v>
      </c>
      <c r="E32" s="89">
        <f t="shared" si="2"/>
        <v>-0.19880715705766772</v>
      </c>
      <c r="F32" s="77">
        <f t="shared" si="2"/>
        <v>1.8181818181818188</v>
      </c>
      <c r="G32" s="89">
        <f t="shared" si="2"/>
        <v>0.33076074972437919</v>
      </c>
      <c r="H32" s="77">
        <f t="shared" si="2"/>
        <v>0</v>
      </c>
      <c r="I32" s="77">
        <f t="shared" si="2"/>
        <v>-1.0067114093959662</v>
      </c>
      <c r="J32" s="77">
        <f t="shared" si="2"/>
        <v>2.4390243902438935</v>
      </c>
      <c r="K32" s="77">
        <f t="shared" si="2"/>
        <v>0.37453183520599342</v>
      </c>
      <c r="L32" s="89">
        <f t="shared" si="2"/>
        <v>-0.40160642570281624</v>
      </c>
      <c r="M32" s="78">
        <f t="shared" si="2"/>
        <v>-2.7397260273972712</v>
      </c>
    </row>
    <row r="33" spans="2:13" s="10" customFormat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2:13" ht="13.8" x14ac:dyDescent="0.25">
      <c r="B34" s="193" t="s">
        <v>85</v>
      </c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5"/>
    </row>
    <row r="35" spans="2:13" x14ac:dyDescent="0.25">
      <c r="B35" s="90"/>
      <c r="C35" s="49" t="s">
        <v>2</v>
      </c>
      <c r="D35" s="49" t="s">
        <v>3</v>
      </c>
      <c r="E35" s="49" t="s">
        <v>4</v>
      </c>
      <c r="F35" s="49" t="s">
        <v>5</v>
      </c>
      <c r="G35" s="49" t="s">
        <v>6</v>
      </c>
      <c r="H35" s="49" t="s">
        <v>7</v>
      </c>
      <c r="I35" s="49" t="s">
        <v>8</v>
      </c>
      <c r="J35" s="49" t="s">
        <v>9</v>
      </c>
      <c r="K35" s="49" t="s">
        <v>10</v>
      </c>
      <c r="L35" s="49" t="s">
        <v>11</v>
      </c>
      <c r="M35" s="91" t="s">
        <v>12</v>
      </c>
    </row>
    <row r="36" spans="2:13" x14ac:dyDescent="0.25">
      <c r="B36" s="92" t="s">
        <v>26</v>
      </c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4"/>
    </row>
    <row r="37" spans="2:13" x14ac:dyDescent="0.25">
      <c r="B37" s="12" t="s">
        <v>113</v>
      </c>
      <c r="C37" s="74">
        <v>44.9</v>
      </c>
      <c r="D37" s="73">
        <v>4.2</v>
      </c>
      <c r="E37" s="75">
        <v>64800</v>
      </c>
      <c r="F37" s="74">
        <v>63.4</v>
      </c>
      <c r="G37" s="75">
        <v>1170</v>
      </c>
      <c r="H37" s="74">
        <v>19.899999999999999</v>
      </c>
      <c r="I37" s="75">
        <v>7770</v>
      </c>
      <c r="J37" s="74">
        <v>10.6</v>
      </c>
      <c r="K37" s="75">
        <v>32000</v>
      </c>
      <c r="L37" s="73">
        <v>2.33</v>
      </c>
      <c r="M37" s="151">
        <v>2160</v>
      </c>
    </row>
    <row r="38" spans="2:13" x14ac:dyDescent="0.25">
      <c r="B38" s="12" t="s">
        <v>114</v>
      </c>
      <c r="C38" s="74">
        <v>29</v>
      </c>
      <c r="D38" s="73">
        <v>4.67</v>
      </c>
      <c r="E38" s="95">
        <v>71400</v>
      </c>
      <c r="F38" s="74">
        <v>69.599999999999994</v>
      </c>
      <c r="G38" s="75">
        <v>1280</v>
      </c>
      <c r="H38" s="74">
        <v>22.2</v>
      </c>
      <c r="I38" s="75">
        <v>8530</v>
      </c>
      <c r="J38" s="74">
        <v>11.6</v>
      </c>
      <c r="K38" s="75">
        <v>35600</v>
      </c>
      <c r="L38" s="73">
        <v>2.34</v>
      </c>
      <c r="M38" s="151">
        <v>2370</v>
      </c>
    </row>
    <row r="39" spans="2:13" x14ac:dyDescent="0.25">
      <c r="B39" s="72" t="s">
        <v>23</v>
      </c>
      <c r="C39" s="86">
        <f>(1-(C37/C38))*100</f>
        <v>-54.827586206896541</v>
      </c>
      <c r="D39" s="85">
        <f t="shared" ref="D39:M39" si="3">(1-(D37/D38))*100</f>
        <v>10.064239828693788</v>
      </c>
      <c r="E39" s="85">
        <f t="shared" si="3"/>
        <v>9.2436974789915975</v>
      </c>
      <c r="F39" s="85">
        <f t="shared" si="3"/>
        <v>8.9080459770114917</v>
      </c>
      <c r="G39" s="85">
        <f t="shared" si="3"/>
        <v>8.59375</v>
      </c>
      <c r="H39" s="85">
        <f t="shared" si="3"/>
        <v>10.360360360360366</v>
      </c>
      <c r="I39" s="85">
        <f t="shared" si="3"/>
        <v>8.9097303634232077</v>
      </c>
      <c r="J39" s="85">
        <f t="shared" si="3"/>
        <v>8.6206896551724093</v>
      </c>
      <c r="K39" s="85">
        <f t="shared" si="3"/>
        <v>10.1123595505618</v>
      </c>
      <c r="L39" s="85">
        <f t="shared" si="3"/>
        <v>0.42735042735041473</v>
      </c>
      <c r="M39" s="87">
        <f t="shared" si="3"/>
        <v>8.8607594936708889</v>
      </c>
    </row>
    <row r="40" spans="2:13" x14ac:dyDescent="0.25">
      <c r="B40" s="97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20"/>
    </row>
    <row r="41" spans="2:13" x14ac:dyDescent="0.25">
      <c r="B41" s="79" t="s">
        <v>27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20"/>
    </row>
    <row r="42" spans="2:13" x14ac:dyDescent="0.25">
      <c r="B42" s="12" t="s">
        <v>115</v>
      </c>
      <c r="C42" s="96">
        <v>26.6</v>
      </c>
      <c r="D42" s="96">
        <v>11.6</v>
      </c>
      <c r="E42" s="95">
        <v>63900</v>
      </c>
      <c r="F42" s="96">
        <v>46.3</v>
      </c>
      <c r="G42" s="95">
        <v>4440</v>
      </c>
      <c r="H42" s="96">
        <v>24.3</v>
      </c>
      <c r="I42" s="95">
        <v>5960</v>
      </c>
      <c r="J42" s="96">
        <v>16.7</v>
      </c>
      <c r="K42" s="95">
        <v>13200</v>
      </c>
      <c r="L42" s="58">
        <v>0.95199999999999996</v>
      </c>
      <c r="M42" s="152">
        <v>2780</v>
      </c>
    </row>
    <row r="43" spans="2:13" x14ac:dyDescent="0.25">
      <c r="B43" s="12" t="s">
        <v>116</v>
      </c>
      <c r="C43" s="96">
        <v>26.8</v>
      </c>
      <c r="D43" s="96">
        <v>11.9</v>
      </c>
      <c r="E43" s="95">
        <v>65700</v>
      </c>
      <c r="F43" s="96">
        <v>47.3</v>
      </c>
      <c r="G43" s="95">
        <v>4480</v>
      </c>
      <c r="H43" s="96">
        <v>24.2</v>
      </c>
      <c r="I43" s="95">
        <v>6200</v>
      </c>
      <c r="J43" s="96">
        <v>17.2</v>
      </c>
      <c r="K43" s="95">
        <v>13100</v>
      </c>
      <c r="L43" s="62">
        <v>1.03</v>
      </c>
      <c r="M43" s="152">
        <v>2770</v>
      </c>
    </row>
    <row r="44" spans="2:13" x14ac:dyDescent="0.25">
      <c r="B44" s="76" t="s">
        <v>23</v>
      </c>
      <c r="C44" s="89">
        <f t="shared" ref="C44:L44" si="4">(1-(C42/C43))*100</f>
        <v>0.74626865671642006</v>
      </c>
      <c r="D44" s="89">
        <f t="shared" si="4"/>
        <v>2.5210084033613467</v>
      </c>
      <c r="E44" s="89">
        <f t="shared" si="4"/>
        <v>2.7397260273972601</v>
      </c>
      <c r="F44" s="89">
        <f t="shared" si="4"/>
        <v>2.114164904862581</v>
      </c>
      <c r="G44" s="89">
        <f t="shared" si="4"/>
        <v>0.89285714285713969</v>
      </c>
      <c r="H44" s="89">
        <f t="shared" si="4"/>
        <v>-0.41322314049587749</v>
      </c>
      <c r="I44" s="89">
        <f t="shared" si="4"/>
        <v>3.8709677419354827</v>
      </c>
      <c r="J44" s="89">
        <f t="shared" si="4"/>
        <v>2.9069767441860517</v>
      </c>
      <c r="K44" s="89">
        <f t="shared" si="4"/>
        <v>-0.76335877862594437</v>
      </c>
      <c r="L44" s="89">
        <f t="shared" si="4"/>
        <v>7.5728155339805925</v>
      </c>
      <c r="M44" s="99">
        <f>(1-(M42/M43))*100</f>
        <v>-0.36101083032491488</v>
      </c>
    </row>
    <row r="45" spans="2:13" x14ac:dyDescent="0.25"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</row>
    <row r="46" spans="2:13" ht="13.8" x14ac:dyDescent="0.25">
      <c r="B46" s="193" t="s">
        <v>86</v>
      </c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5"/>
    </row>
    <row r="47" spans="2:13" x14ac:dyDescent="0.25">
      <c r="B47" s="52"/>
      <c r="C47" s="48" t="s">
        <v>2</v>
      </c>
      <c r="D47" s="48" t="s">
        <v>3</v>
      </c>
      <c r="E47" s="48" t="s">
        <v>4</v>
      </c>
      <c r="F47" s="48" t="s">
        <v>5</v>
      </c>
      <c r="G47" s="48" t="s">
        <v>6</v>
      </c>
      <c r="H47" s="48" t="s">
        <v>7</v>
      </c>
      <c r="I47" s="48" t="s">
        <v>8</v>
      </c>
      <c r="J47" s="48" t="s">
        <v>9</v>
      </c>
      <c r="K47" s="48" t="s">
        <v>10</v>
      </c>
      <c r="L47" s="48" t="s">
        <v>11</v>
      </c>
      <c r="M47" s="50" t="s">
        <v>12</v>
      </c>
    </row>
    <row r="48" spans="2:13" x14ac:dyDescent="0.25">
      <c r="B48" s="92" t="s">
        <v>119</v>
      </c>
      <c r="C48" s="101"/>
      <c r="D48" s="101"/>
      <c r="E48" s="101"/>
      <c r="F48" s="101"/>
      <c r="G48" s="101"/>
      <c r="H48" s="101"/>
      <c r="I48" s="101"/>
      <c r="J48" s="101"/>
      <c r="K48" s="102"/>
      <c r="L48" s="102"/>
      <c r="M48" s="103"/>
    </row>
    <row r="49" spans="2:16" x14ac:dyDescent="0.25">
      <c r="B49" s="57" t="s">
        <v>21</v>
      </c>
      <c r="C49" s="135">
        <v>5.2</v>
      </c>
      <c r="D49" s="118" t="s">
        <v>117</v>
      </c>
      <c r="E49" s="116">
        <v>417</v>
      </c>
      <c r="F49" s="118" t="s">
        <v>117</v>
      </c>
      <c r="G49" s="117">
        <v>396</v>
      </c>
      <c r="H49" s="118" t="s">
        <v>117</v>
      </c>
      <c r="I49" s="116" t="s">
        <v>117</v>
      </c>
      <c r="J49" s="118" t="s">
        <v>117</v>
      </c>
      <c r="K49" s="119">
        <v>10900</v>
      </c>
      <c r="L49" s="136">
        <v>4.2</v>
      </c>
      <c r="M49" s="137">
        <v>12.5</v>
      </c>
    </row>
    <row r="50" spans="2:16" x14ac:dyDescent="0.25">
      <c r="B50" s="72" t="s">
        <v>22</v>
      </c>
      <c r="C50" s="62">
        <v>5.3</v>
      </c>
      <c r="D50" s="120" t="s">
        <v>117</v>
      </c>
      <c r="E50" s="18">
        <v>408</v>
      </c>
      <c r="F50" s="120" t="s">
        <v>117</v>
      </c>
      <c r="G50" s="95">
        <v>297</v>
      </c>
      <c r="H50" s="121" t="s">
        <v>117</v>
      </c>
      <c r="I50" s="18" t="s">
        <v>117</v>
      </c>
      <c r="J50" s="58" t="s">
        <v>117</v>
      </c>
      <c r="K50" s="95">
        <v>10800</v>
      </c>
      <c r="L50" s="62">
        <v>4.01</v>
      </c>
      <c r="M50" s="123">
        <v>12</v>
      </c>
    </row>
    <row r="51" spans="2:16" x14ac:dyDescent="0.25">
      <c r="B51" s="72" t="s">
        <v>23</v>
      </c>
      <c r="C51" s="86">
        <f>(1-(C49/C50))*100</f>
        <v>1.8867924528301772</v>
      </c>
      <c r="D51" s="86"/>
      <c r="E51" s="86">
        <f>(1-(E49/E50))*100</f>
        <v>-2.2058823529411686</v>
      </c>
      <c r="F51" s="86"/>
      <c r="G51" s="154">
        <f>(1-(G49/G50))*100</f>
        <v>-33.333333333333329</v>
      </c>
      <c r="H51" s="18"/>
      <c r="I51" s="86"/>
      <c r="J51" s="86"/>
      <c r="K51" s="86">
        <f>(1-(K49/K50))*100</f>
        <v>-0.92592592592593004</v>
      </c>
      <c r="L51" s="86">
        <f>(1-(L49/L50))*100</f>
        <v>-4.7381546134663388</v>
      </c>
      <c r="M51" s="20">
        <f>(1-(M49/M50))*100</f>
        <v>-4.1666666666666741</v>
      </c>
    </row>
    <row r="52" spans="2:16" x14ac:dyDescent="0.25">
      <c r="B52" s="79" t="s">
        <v>65</v>
      </c>
      <c r="C52" s="86"/>
      <c r="D52" s="124"/>
      <c r="E52" s="86"/>
      <c r="F52" s="124"/>
      <c r="G52" s="86"/>
      <c r="H52" s="124"/>
      <c r="I52" s="86"/>
      <c r="J52" s="124"/>
      <c r="K52" s="86"/>
      <c r="L52" s="86"/>
      <c r="M52" s="20"/>
    </row>
    <row r="53" spans="2:16" x14ac:dyDescent="0.25">
      <c r="B53" s="57" t="s">
        <v>21</v>
      </c>
      <c r="C53" s="120" t="s">
        <v>117</v>
      </c>
      <c r="D53" s="157" t="s">
        <v>117</v>
      </c>
      <c r="E53" s="86">
        <v>15.7</v>
      </c>
      <c r="F53" s="157" t="s">
        <v>117</v>
      </c>
      <c r="G53" s="125">
        <v>1.81</v>
      </c>
      <c r="H53" s="157" t="s">
        <v>117</v>
      </c>
      <c r="I53" s="125">
        <v>3.6</v>
      </c>
      <c r="J53" s="157" t="s">
        <v>117</v>
      </c>
      <c r="K53" s="86">
        <v>18</v>
      </c>
      <c r="L53" s="125" t="s">
        <v>117</v>
      </c>
      <c r="M53" s="126" t="s">
        <v>117</v>
      </c>
    </row>
    <row r="54" spans="2:16" x14ac:dyDescent="0.25">
      <c r="B54" s="72" t="s">
        <v>22</v>
      </c>
      <c r="C54" s="120" t="s">
        <v>117</v>
      </c>
      <c r="D54" s="157" t="s">
        <v>117</v>
      </c>
      <c r="E54" s="96">
        <v>16.2</v>
      </c>
      <c r="F54" s="157" t="s">
        <v>117</v>
      </c>
      <c r="G54" s="62">
        <v>1.72</v>
      </c>
      <c r="H54" s="157" t="s">
        <v>117</v>
      </c>
      <c r="I54" s="62">
        <v>3.78</v>
      </c>
      <c r="J54" s="157" t="s">
        <v>117</v>
      </c>
      <c r="K54" s="96">
        <v>18.600000000000001</v>
      </c>
      <c r="L54" s="86" t="s">
        <v>117</v>
      </c>
      <c r="M54" s="127" t="s">
        <v>117</v>
      </c>
      <c r="O54" s="189"/>
      <c r="P54" s="189"/>
    </row>
    <row r="55" spans="2:16" x14ac:dyDescent="0.25">
      <c r="B55" s="72" t="s">
        <v>23</v>
      </c>
      <c r="C55" s="86"/>
      <c r="D55" s="157"/>
      <c r="E55" s="86">
        <f>(1-(E53/E54))*100</f>
        <v>3.0864197530864224</v>
      </c>
      <c r="F55" s="157"/>
      <c r="G55" s="86">
        <f>(1-(G53/G54))*100</f>
        <v>-5.232558139534893</v>
      </c>
      <c r="H55" s="157"/>
      <c r="I55" s="86">
        <f>(1-(I53/I54))*100</f>
        <v>4.7619047619047556</v>
      </c>
      <c r="J55" s="157"/>
      <c r="K55" s="86">
        <f>(1-(K53/K54))*100</f>
        <v>3.2258064516129115</v>
      </c>
      <c r="L55" s="86"/>
      <c r="M55" s="20"/>
      <c r="O55" s="189"/>
      <c r="P55" s="189"/>
    </row>
    <row r="56" spans="2:16" x14ac:dyDescent="0.25">
      <c r="B56" s="79" t="s">
        <v>68</v>
      </c>
      <c r="C56" s="86"/>
      <c r="D56" s="124"/>
      <c r="E56" s="86"/>
      <c r="F56" s="124"/>
      <c r="G56" s="86"/>
      <c r="H56" s="124"/>
      <c r="I56" s="86"/>
      <c r="J56" s="124"/>
      <c r="K56" s="86"/>
      <c r="L56" s="86"/>
      <c r="M56" s="20"/>
      <c r="O56" s="10"/>
      <c r="P56" s="10"/>
    </row>
    <row r="57" spans="2:16" x14ac:dyDescent="0.25">
      <c r="B57" s="57" t="s">
        <v>21</v>
      </c>
      <c r="C57" s="121">
        <v>0.15</v>
      </c>
      <c r="D57" s="157" t="s">
        <v>117</v>
      </c>
      <c r="E57" s="86">
        <v>40.9</v>
      </c>
      <c r="F57" s="157" t="s">
        <v>117</v>
      </c>
      <c r="G57" s="125">
        <v>5.99</v>
      </c>
      <c r="H57" s="157" t="s">
        <v>117</v>
      </c>
      <c r="I57" s="86">
        <v>10.1</v>
      </c>
      <c r="J57" s="157" t="s">
        <v>117</v>
      </c>
      <c r="K57" s="86">
        <v>22.3</v>
      </c>
      <c r="L57" s="125" t="s">
        <v>117</v>
      </c>
      <c r="M57" s="130" t="s">
        <v>117</v>
      </c>
      <c r="O57" s="10"/>
      <c r="P57" s="10"/>
    </row>
    <row r="58" spans="2:16" x14ac:dyDescent="0.25">
      <c r="B58" s="72" t="s">
        <v>22</v>
      </c>
      <c r="C58" s="121">
        <v>0.14199999999999999</v>
      </c>
      <c r="D58" s="157" t="s">
        <v>117</v>
      </c>
      <c r="E58" s="86">
        <v>31.6</v>
      </c>
      <c r="F58" s="157" t="s">
        <v>117</v>
      </c>
      <c r="G58" s="125">
        <v>5.56</v>
      </c>
      <c r="H58" s="157" t="s">
        <v>117</v>
      </c>
      <c r="I58" s="86">
        <v>10.1</v>
      </c>
      <c r="J58" s="157" t="s">
        <v>117</v>
      </c>
      <c r="K58" s="86">
        <v>22.8</v>
      </c>
      <c r="L58" s="86" t="s">
        <v>117</v>
      </c>
      <c r="M58" s="130" t="s">
        <v>117</v>
      </c>
      <c r="O58" s="10"/>
      <c r="P58" s="10"/>
    </row>
    <row r="59" spans="2:16" x14ac:dyDescent="0.25">
      <c r="B59" s="72" t="s">
        <v>23</v>
      </c>
      <c r="C59" s="86">
        <f>(1-(C57/C58))*100</f>
        <v>-5.6338028169014231</v>
      </c>
      <c r="D59" s="157"/>
      <c r="E59" s="154">
        <f t="shared" ref="E59:K59" si="5">(1-(E57/E58))*100</f>
        <v>-29.43037974683542</v>
      </c>
      <c r="F59" s="157"/>
      <c r="G59" s="86">
        <f t="shared" si="5"/>
        <v>-7.7338129496403063</v>
      </c>
      <c r="H59" s="157"/>
      <c r="I59" s="86">
        <f t="shared" si="5"/>
        <v>0</v>
      </c>
      <c r="J59" s="157"/>
      <c r="K59" s="86">
        <f t="shared" si="5"/>
        <v>2.1929824561403466</v>
      </c>
      <c r="L59" s="86"/>
      <c r="M59" s="20"/>
      <c r="O59" s="10"/>
      <c r="P59" s="10"/>
    </row>
    <row r="60" spans="2:16" x14ac:dyDescent="0.25">
      <c r="B60" s="79" t="s">
        <v>66</v>
      </c>
      <c r="C60" s="131"/>
      <c r="D60" s="131"/>
      <c r="E60" s="131"/>
      <c r="F60" s="131"/>
      <c r="G60" s="131"/>
      <c r="H60" s="131"/>
      <c r="I60" s="131"/>
      <c r="J60" s="131"/>
      <c r="K60" s="122"/>
      <c r="L60" s="122"/>
      <c r="M60" s="126"/>
      <c r="O60" s="189"/>
      <c r="P60" s="189"/>
    </row>
    <row r="61" spans="2:16" x14ac:dyDescent="0.25">
      <c r="B61" s="57" t="s">
        <v>21</v>
      </c>
      <c r="C61" s="133" t="s">
        <v>117</v>
      </c>
      <c r="D61" s="128" t="s">
        <v>117</v>
      </c>
      <c r="E61" s="132">
        <v>18.5</v>
      </c>
      <c r="F61" s="129">
        <v>0.23200000000000001</v>
      </c>
      <c r="G61" s="125">
        <v>1.1499999999999999</v>
      </c>
      <c r="H61" s="128" t="s">
        <v>117</v>
      </c>
      <c r="I61" s="134">
        <v>6.76</v>
      </c>
      <c r="J61" s="128" t="s">
        <v>117</v>
      </c>
      <c r="K61" s="96">
        <v>16</v>
      </c>
      <c r="L61" s="60" t="s">
        <v>117</v>
      </c>
      <c r="M61" s="63" t="s">
        <v>117</v>
      </c>
      <c r="O61" s="189"/>
      <c r="P61" s="189"/>
    </row>
    <row r="62" spans="2:16" x14ac:dyDescent="0.25">
      <c r="B62" s="72" t="s">
        <v>22</v>
      </c>
      <c r="C62" s="58" t="s">
        <v>117</v>
      </c>
      <c r="D62" s="58" t="s">
        <v>117</v>
      </c>
      <c r="E62" s="96">
        <v>19.100000000000001</v>
      </c>
      <c r="F62" s="121">
        <v>0.23899999999999999</v>
      </c>
      <c r="G62" s="153" t="s">
        <v>118</v>
      </c>
      <c r="H62" s="98" t="s">
        <v>117</v>
      </c>
      <c r="I62" s="62">
        <v>7.03</v>
      </c>
      <c r="J62" s="98" t="s">
        <v>117</v>
      </c>
      <c r="K62" s="95">
        <v>16.2</v>
      </c>
      <c r="L62" s="62" t="s">
        <v>117</v>
      </c>
      <c r="M62" s="63" t="s">
        <v>117</v>
      </c>
      <c r="O62" s="189"/>
      <c r="P62" s="189"/>
    </row>
    <row r="63" spans="2:16" x14ac:dyDescent="0.25">
      <c r="B63" s="72" t="s">
        <v>23</v>
      </c>
      <c r="C63" s="86"/>
      <c r="D63" s="86"/>
      <c r="E63" s="86">
        <f t="shared" ref="E63:K63" si="6">(1-(E61/E62))*100</f>
        <v>3.1413612565445059</v>
      </c>
      <c r="F63" s="86">
        <f t="shared" si="6"/>
        <v>2.9288702928870203</v>
      </c>
      <c r="G63" s="86"/>
      <c r="H63" s="86"/>
      <c r="I63" s="86">
        <f t="shared" si="6"/>
        <v>3.8406827880512195</v>
      </c>
      <c r="J63" s="86"/>
      <c r="K63" s="86">
        <f t="shared" si="6"/>
        <v>1.2345679012345623</v>
      </c>
      <c r="L63" s="86"/>
      <c r="M63" s="20"/>
      <c r="O63" s="189"/>
      <c r="P63" s="189"/>
    </row>
    <row r="64" spans="2:16" x14ac:dyDescent="0.25">
      <c r="B64" s="79" t="s">
        <v>92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20"/>
      <c r="O64" s="189"/>
      <c r="P64" s="189"/>
    </row>
    <row r="65" spans="2:16" x14ac:dyDescent="0.25">
      <c r="B65" s="57" t="s">
        <v>21</v>
      </c>
      <c r="C65" s="121">
        <v>0.21099999999999999</v>
      </c>
      <c r="D65" s="121">
        <v>0.11</v>
      </c>
      <c r="E65" s="86">
        <v>83.4</v>
      </c>
      <c r="F65" s="120">
        <v>7.9500000000000001E-2</v>
      </c>
      <c r="G65" s="125">
        <v>5.32</v>
      </c>
      <c r="H65" s="120" t="s">
        <v>117</v>
      </c>
      <c r="I65" s="86">
        <v>19.8</v>
      </c>
      <c r="J65" s="121">
        <v>0.22600000000000001</v>
      </c>
      <c r="K65" s="86">
        <v>69.7</v>
      </c>
      <c r="L65" s="125" t="s">
        <v>117</v>
      </c>
      <c r="M65" s="63">
        <v>0.40400000000000003</v>
      </c>
      <c r="O65" s="189"/>
      <c r="P65" s="189"/>
    </row>
    <row r="66" spans="2:16" x14ac:dyDescent="0.25">
      <c r="B66" s="72" t="s">
        <v>22</v>
      </c>
      <c r="C66" s="121">
        <v>0.20200000000000001</v>
      </c>
      <c r="D66" s="58">
        <v>0.112</v>
      </c>
      <c r="E66" s="96">
        <v>83.6</v>
      </c>
      <c r="F66" s="98">
        <v>7.9600000000000004E-2</v>
      </c>
      <c r="G66" s="62">
        <v>3.76</v>
      </c>
      <c r="H66" s="120" t="s">
        <v>117</v>
      </c>
      <c r="I66" s="96">
        <v>21.1</v>
      </c>
      <c r="J66" s="58">
        <v>0.23200000000000001</v>
      </c>
      <c r="K66" s="96">
        <v>71.7</v>
      </c>
      <c r="L66" s="125" t="s">
        <v>117</v>
      </c>
      <c r="M66" s="63">
        <v>0.40400000000000003</v>
      </c>
      <c r="O66" s="189"/>
      <c r="P66" s="189"/>
    </row>
    <row r="67" spans="2:16" x14ac:dyDescent="0.25">
      <c r="B67" s="76" t="s">
        <v>23</v>
      </c>
      <c r="C67" s="89">
        <f t="shared" ref="C67:D67" si="7">(1-(C65/C66))*100</f>
        <v>-4.4554455445544372</v>
      </c>
      <c r="D67" s="89">
        <f t="shared" si="7"/>
        <v>1.7857142857142905</v>
      </c>
      <c r="E67" s="89">
        <f t="shared" ref="E67:M67" si="8">(1-(E65/E66))*100</f>
        <v>0.23923444976075015</v>
      </c>
      <c r="F67" s="89">
        <f t="shared" si="8"/>
        <v>0.12562814070352646</v>
      </c>
      <c r="G67" s="156">
        <f t="shared" si="8"/>
        <v>-41.489361702127667</v>
      </c>
      <c r="H67" s="89"/>
      <c r="I67" s="89">
        <f t="shared" si="8"/>
        <v>6.1611374407583019</v>
      </c>
      <c r="J67" s="89">
        <f t="shared" si="8"/>
        <v>2.5862068965517238</v>
      </c>
      <c r="K67" s="89">
        <f t="shared" si="8"/>
        <v>2.7894002789400241</v>
      </c>
      <c r="L67" s="89"/>
      <c r="M67" s="99">
        <f t="shared" si="8"/>
        <v>0</v>
      </c>
      <c r="O67" s="189"/>
      <c r="P67" s="189"/>
    </row>
    <row r="68" spans="2:16" x14ac:dyDescent="0.25">
      <c r="O68" s="189"/>
      <c r="P68" s="189"/>
    </row>
    <row r="69" spans="2:16" ht="13.8" x14ac:dyDescent="0.25">
      <c r="B69" s="193" t="s">
        <v>87</v>
      </c>
      <c r="C69" s="194"/>
      <c r="D69" s="194"/>
      <c r="E69" s="194"/>
      <c r="F69" s="194"/>
      <c r="G69" s="194"/>
      <c r="H69" s="194"/>
      <c r="I69" s="194"/>
      <c r="J69" s="194"/>
      <c r="K69" s="194"/>
      <c r="L69" s="194"/>
      <c r="M69" s="195"/>
    </row>
    <row r="70" spans="2:16" x14ac:dyDescent="0.25">
      <c r="B70" s="52"/>
      <c r="C70" s="48" t="s">
        <v>2</v>
      </c>
      <c r="D70" s="48" t="s">
        <v>3</v>
      </c>
      <c r="E70" s="48" t="s">
        <v>4</v>
      </c>
      <c r="F70" s="48" t="s">
        <v>5</v>
      </c>
      <c r="G70" s="48" t="s">
        <v>6</v>
      </c>
      <c r="H70" s="48" t="s">
        <v>7</v>
      </c>
      <c r="I70" s="48" t="s">
        <v>8</v>
      </c>
      <c r="J70" s="48" t="s">
        <v>9</v>
      </c>
      <c r="K70" s="48" t="s">
        <v>10</v>
      </c>
      <c r="L70" s="48" t="s">
        <v>11</v>
      </c>
      <c r="M70" s="50" t="s">
        <v>12</v>
      </c>
    </row>
    <row r="71" spans="2:16" x14ac:dyDescent="0.25">
      <c r="B71" s="92" t="s">
        <v>120</v>
      </c>
      <c r="C71" s="68"/>
      <c r="D71" s="106"/>
      <c r="E71" s="70"/>
      <c r="F71" s="68"/>
      <c r="G71" s="68"/>
      <c r="H71" s="69"/>
      <c r="I71" s="106"/>
      <c r="J71" s="69"/>
      <c r="K71" s="68"/>
      <c r="L71" s="70"/>
      <c r="M71" s="71"/>
    </row>
    <row r="72" spans="2:16" ht="13.8" x14ac:dyDescent="0.25">
      <c r="B72" s="57" t="s">
        <v>121</v>
      </c>
      <c r="C72" s="82">
        <v>7.8E-2</v>
      </c>
      <c r="D72" s="82">
        <v>1.2999999999999999E-2</v>
      </c>
      <c r="E72" s="75">
        <v>193</v>
      </c>
      <c r="F72" s="82">
        <v>0.188</v>
      </c>
      <c r="G72" s="73">
        <v>3.46</v>
      </c>
      <c r="H72" s="82">
        <v>0.06</v>
      </c>
      <c r="I72" s="74">
        <v>23</v>
      </c>
      <c r="J72" s="82">
        <v>3.1E-2</v>
      </c>
      <c r="K72" s="74">
        <v>96.3</v>
      </c>
      <c r="L72" s="82">
        <v>6.0000000000000001E-3</v>
      </c>
      <c r="M72" s="84">
        <v>6.4</v>
      </c>
    </row>
    <row r="73" spans="2:16" ht="13.8" x14ac:dyDescent="0.25">
      <c r="B73" s="72" t="s">
        <v>88</v>
      </c>
      <c r="C73" s="82">
        <v>0.251</v>
      </c>
      <c r="D73" s="82">
        <v>0.3</v>
      </c>
      <c r="E73" s="74">
        <v>25.2</v>
      </c>
      <c r="F73" s="82">
        <v>0.35099999999999998</v>
      </c>
      <c r="G73" s="73">
        <v>4.5199999999999996</v>
      </c>
      <c r="H73" s="82">
        <v>0.251</v>
      </c>
      <c r="I73" s="73">
        <v>3.01</v>
      </c>
      <c r="J73" s="82">
        <v>0.2</v>
      </c>
      <c r="K73" s="74">
        <v>39.9</v>
      </c>
      <c r="L73" s="82">
        <v>0.25</v>
      </c>
      <c r="M73" s="84">
        <v>1.5</v>
      </c>
    </row>
    <row r="74" spans="2:16" ht="13.8" x14ac:dyDescent="0.25">
      <c r="B74" s="72" t="s">
        <v>122</v>
      </c>
      <c r="C74" s="81">
        <f>C72+C73</f>
        <v>0.32900000000000001</v>
      </c>
      <c r="D74" s="46">
        <f t="shared" ref="D74:M74" si="9">D72+D73</f>
        <v>0.313</v>
      </c>
      <c r="E74" s="104">
        <f t="shared" si="9"/>
        <v>218.2</v>
      </c>
      <c r="F74" s="81">
        <f t="shared" si="9"/>
        <v>0.53899999999999992</v>
      </c>
      <c r="G74" s="46">
        <f t="shared" si="9"/>
        <v>7.9799999999999995</v>
      </c>
      <c r="H74" s="81">
        <f t="shared" si="9"/>
        <v>0.311</v>
      </c>
      <c r="I74" s="85">
        <f t="shared" si="9"/>
        <v>26.009999999999998</v>
      </c>
      <c r="J74" s="81">
        <f t="shared" si="9"/>
        <v>0.23100000000000001</v>
      </c>
      <c r="K74" s="104">
        <f t="shared" si="9"/>
        <v>136.19999999999999</v>
      </c>
      <c r="L74" s="81">
        <f t="shared" si="9"/>
        <v>0.25600000000000001</v>
      </c>
      <c r="M74" s="105">
        <f t="shared" si="9"/>
        <v>7.9</v>
      </c>
    </row>
    <row r="75" spans="2:16" ht="13.8" x14ac:dyDescent="0.25">
      <c r="B75" s="72" t="s">
        <v>123</v>
      </c>
      <c r="C75" s="82">
        <v>0.36399999999999999</v>
      </c>
      <c r="D75" s="82">
        <v>0.309</v>
      </c>
      <c r="E75" s="75">
        <v>212</v>
      </c>
      <c r="F75" s="82">
        <v>0.52400000000000002</v>
      </c>
      <c r="G75" s="73">
        <v>7.95</v>
      </c>
      <c r="H75" s="82">
        <v>0.314</v>
      </c>
      <c r="I75" s="74">
        <v>25.6</v>
      </c>
      <c r="J75" s="82">
        <v>0.22500000000000001</v>
      </c>
      <c r="K75" s="75">
        <v>134</v>
      </c>
      <c r="L75" s="82">
        <v>0.25</v>
      </c>
      <c r="M75" s="84">
        <v>7.93</v>
      </c>
    </row>
    <row r="76" spans="2:16" x14ac:dyDescent="0.25">
      <c r="B76" s="72" t="s">
        <v>28</v>
      </c>
      <c r="C76" s="107">
        <f>(C75/C74)*100</f>
        <v>110.6382978723404</v>
      </c>
      <c r="D76" s="107">
        <f t="shared" ref="D76:M76" si="10">(D75/D74)*100</f>
        <v>98.722044728434497</v>
      </c>
      <c r="E76" s="107">
        <f t="shared" si="10"/>
        <v>97.158570119156735</v>
      </c>
      <c r="F76" s="107">
        <f t="shared" si="10"/>
        <v>97.217068645640097</v>
      </c>
      <c r="G76" s="107">
        <f t="shared" si="10"/>
        <v>99.624060150375954</v>
      </c>
      <c r="H76" s="107">
        <f t="shared" si="10"/>
        <v>100.96463022508037</v>
      </c>
      <c r="I76" s="107">
        <f t="shared" si="10"/>
        <v>98.423683198769723</v>
      </c>
      <c r="J76" s="107">
        <f t="shared" si="10"/>
        <v>97.402597402597408</v>
      </c>
      <c r="K76" s="107">
        <f t="shared" si="10"/>
        <v>98.38472834067548</v>
      </c>
      <c r="L76" s="107">
        <f t="shared" si="10"/>
        <v>97.65625</v>
      </c>
      <c r="M76" s="108">
        <f t="shared" si="10"/>
        <v>100.37974683544304</v>
      </c>
    </row>
    <row r="77" spans="2:16" x14ac:dyDescent="0.25">
      <c r="B77" s="114" t="s">
        <v>69</v>
      </c>
      <c r="C77" s="36"/>
      <c r="D77" s="36"/>
      <c r="E77" s="36"/>
      <c r="F77" s="36"/>
      <c r="G77" s="109"/>
      <c r="H77" s="36"/>
      <c r="I77" s="36"/>
      <c r="J77" s="36"/>
      <c r="K77" s="37"/>
      <c r="L77" s="110"/>
      <c r="M77" s="111"/>
    </row>
    <row r="79" spans="2:16" x14ac:dyDescent="0.25">
      <c r="B79" s="112" t="s">
        <v>29</v>
      </c>
      <c r="C79" s="28"/>
      <c r="D79" s="28"/>
    </row>
    <row r="81" spans="2:13" x14ac:dyDescent="0.25">
      <c r="B81" s="35" t="s">
        <v>70</v>
      </c>
    </row>
    <row r="83" spans="2:13" x14ac:dyDescent="0.25">
      <c r="B83" s="38" t="s">
        <v>103</v>
      </c>
      <c r="C83" s="191" t="s">
        <v>252</v>
      </c>
      <c r="D83" s="191"/>
      <c r="E83" s="191"/>
      <c r="F83" s="191"/>
      <c r="G83" s="191"/>
      <c r="H83" s="191"/>
      <c r="I83" s="191"/>
      <c r="J83" s="191"/>
      <c r="K83" s="191"/>
      <c r="L83" s="191"/>
      <c r="M83" s="191"/>
    </row>
    <row r="84" spans="2:13" x14ac:dyDescent="0.25">
      <c r="B84" s="27" t="s">
        <v>30</v>
      </c>
      <c r="C84" s="189" t="s">
        <v>254</v>
      </c>
      <c r="D84" s="189"/>
      <c r="E84" s="189"/>
      <c r="F84" s="189"/>
      <c r="G84" s="189"/>
      <c r="H84" s="189"/>
      <c r="I84" s="189"/>
      <c r="J84" s="189"/>
      <c r="K84" s="189"/>
      <c r="L84" s="189"/>
      <c r="M84" s="189"/>
    </row>
    <row r="85" spans="2:13" x14ac:dyDescent="0.25">
      <c r="B85" s="27" t="s">
        <v>31</v>
      </c>
      <c r="C85" s="189" t="s">
        <v>253</v>
      </c>
      <c r="D85" s="189"/>
      <c r="E85" s="189"/>
      <c r="F85" s="189"/>
      <c r="G85" s="189"/>
      <c r="H85" s="189"/>
      <c r="I85" s="189"/>
      <c r="J85" s="189"/>
      <c r="K85" s="189"/>
      <c r="L85" s="189"/>
      <c r="M85" s="189"/>
    </row>
    <row r="86" spans="2:13" x14ac:dyDescent="0.25">
      <c r="B86" s="27" t="s">
        <v>32</v>
      </c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</row>
    <row r="87" spans="2:13" x14ac:dyDescent="0.25">
      <c r="B87" s="27" t="s">
        <v>33</v>
      </c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</row>
    <row r="88" spans="2:13" x14ac:dyDescent="0.25">
      <c r="B88" s="27" t="s">
        <v>34</v>
      </c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</row>
    <row r="89" spans="2:13" x14ac:dyDescent="0.25">
      <c r="B89" s="27" t="s">
        <v>35</v>
      </c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</row>
    <row r="90" spans="2:13" x14ac:dyDescent="0.25">
      <c r="B90" s="27" t="s">
        <v>36</v>
      </c>
      <c r="C90" s="189" t="s">
        <v>259</v>
      </c>
      <c r="D90" s="189"/>
      <c r="E90" s="189"/>
      <c r="F90" s="189"/>
      <c r="G90" s="189"/>
      <c r="H90" s="189"/>
      <c r="I90" s="189"/>
      <c r="J90" s="189"/>
      <c r="K90" s="189"/>
      <c r="L90" s="189"/>
      <c r="M90" s="189"/>
    </row>
    <row r="91" spans="2:13" x14ac:dyDescent="0.25">
      <c r="B91" s="27" t="s">
        <v>37</v>
      </c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</row>
    <row r="93" spans="2:13" x14ac:dyDescent="0.25">
      <c r="B93" s="33" t="s">
        <v>93</v>
      </c>
    </row>
    <row r="94" spans="2:13" x14ac:dyDescent="0.25">
      <c r="B94" s="33" t="s">
        <v>94</v>
      </c>
    </row>
    <row r="95" spans="2:13" x14ac:dyDescent="0.25">
      <c r="B95" s="33"/>
    </row>
    <row r="96" spans="2:13" ht="13.8" customHeight="1" x14ac:dyDescent="0.25">
      <c r="B96" s="37" t="s">
        <v>38</v>
      </c>
      <c r="C96" s="115" t="s">
        <v>81</v>
      </c>
    </row>
    <row r="97" spans="2:3" x14ac:dyDescent="0.25">
      <c r="B97" s="10" t="s">
        <v>2</v>
      </c>
      <c r="C97" s="39" t="s">
        <v>124</v>
      </c>
    </row>
    <row r="98" spans="2:3" x14ac:dyDescent="0.25">
      <c r="B98" s="10" t="s">
        <v>3</v>
      </c>
      <c r="C98" s="39" t="s">
        <v>126</v>
      </c>
    </row>
    <row r="99" spans="2:3" x14ac:dyDescent="0.25">
      <c r="B99" s="10" t="s">
        <v>4</v>
      </c>
      <c r="C99" s="30" t="s">
        <v>132</v>
      </c>
    </row>
    <row r="100" spans="2:3" x14ac:dyDescent="0.25">
      <c r="B100" s="10" t="s">
        <v>5</v>
      </c>
      <c r="C100" s="39" t="s">
        <v>127</v>
      </c>
    </row>
    <row r="101" spans="2:3" x14ac:dyDescent="0.25">
      <c r="B101" s="113" t="s">
        <v>6</v>
      </c>
      <c r="C101" s="39" t="s">
        <v>128</v>
      </c>
    </row>
    <row r="102" spans="2:3" x14ac:dyDescent="0.25">
      <c r="B102" s="113" t="s">
        <v>7</v>
      </c>
      <c r="C102" s="39" t="s">
        <v>124</v>
      </c>
    </row>
    <row r="103" spans="2:3" x14ac:dyDescent="0.25">
      <c r="B103" s="10" t="s">
        <v>8</v>
      </c>
      <c r="C103" s="39" t="s">
        <v>129</v>
      </c>
    </row>
    <row r="104" spans="2:3" x14ac:dyDescent="0.25">
      <c r="B104" s="10" t="s">
        <v>9</v>
      </c>
      <c r="C104" s="39" t="s">
        <v>130</v>
      </c>
    </row>
    <row r="105" spans="2:3" x14ac:dyDescent="0.25">
      <c r="B105" s="10" t="s">
        <v>10</v>
      </c>
      <c r="C105" s="30" t="s">
        <v>131</v>
      </c>
    </row>
    <row r="106" spans="2:3" x14ac:dyDescent="0.25">
      <c r="B106" s="10" t="s">
        <v>11</v>
      </c>
      <c r="C106" s="39" t="s">
        <v>124</v>
      </c>
    </row>
    <row r="107" spans="2:3" x14ac:dyDescent="0.25">
      <c r="B107" s="10" t="s">
        <v>12</v>
      </c>
      <c r="C107" s="39" t="s">
        <v>125</v>
      </c>
    </row>
    <row r="108" spans="2:3" x14ac:dyDescent="0.25">
      <c r="C108" s="30"/>
    </row>
  </sheetData>
  <sheetProtection algorithmName="SHA-512" hashValue="Js6TxmU0tTyMxch0eFASvqJMz8yj56stylD4x09f+y/eFcQmSRMizymsLWwDy7+PAxG+UQrzKzQ4MrP7ig5jEg==" saltValue="IiaRRlfIUSIBp6Mh1kL1Tw==" spinCount="100000" sheet="1" objects="1" scenarios="1"/>
  <mergeCells count="28">
    <mergeCell ref="O65:P65"/>
    <mergeCell ref="O66:P66"/>
    <mergeCell ref="O67:P67"/>
    <mergeCell ref="O68:P68"/>
    <mergeCell ref="B69:M69"/>
    <mergeCell ref="O63:P63"/>
    <mergeCell ref="O64:P64"/>
    <mergeCell ref="O62:P62"/>
    <mergeCell ref="B1:B4"/>
    <mergeCell ref="C2:M2"/>
    <mergeCell ref="B6:M6"/>
    <mergeCell ref="B17:M17"/>
    <mergeCell ref="B23:M23"/>
    <mergeCell ref="B34:M34"/>
    <mergeCell ref="B46:M46"/>
    <mergeCell ref="O54:P54"/>
    <mergeCell ref="O55:P55"/>
    <mergeCell ref="O60:P60"/>
    <mergeCell ref="O61:P61"/>
    <mergeCell ref="C88:M88"/>
    <mergeCell ref="C89:M89"/>
    <mergeCell ref="C90:M90"/>
    <mergeCell ref="C91:M91"/>
    <mergeCell ref="C83:M83"/>
    <mergeCell ref="C84:M84"/>
    <mergeCell ref="C85:M85"/>
    <mergeCell ref="C86:M86"/>
    <mergeCell ref="C87:M87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E3DFE-6846-A94D-9622-A1E731D0F068}">
  <dimension ref="A1:BX93"/>
  <sheetViews>
    <sheetView zoomScale="80" zoomScaleNormal="80" workbookViewId="0">
      <selection activeCell="G49" sqref="G49"/>
    </sheetView>
  </sheetViews>
  <sheetFormatPr defaultColWidth="10.796875" defaultRowHeight="12" x14ac:dyDescent="0.25"/>
  <cols>
    <col min="1" max="1" width="28.59765625" style="27" bestFit="1" customWidth="1"/>
    <col min="2" max="2" width="20" style="27" customWidth="1"/>
    <col min="3" max="3" width="13.5" style="27" bestFit="1" customWidth="1"/>
    <col min="4" max="4" width="10.5" style="10" bestFit="1" customWidth="1"/>
    <col min="5" max="5" width="12.296875" style="10" bestFit="1" customWidth="1"/>
    <col min="6" max="6" width="9.19921875" style="27" bestFit="1" customWidth="1"/>
    <col min="7" max="7" width="12.296875" style="27" bestFit="1" customWidth="1"/>
    <col min="8" max="8" width="9.19921875" style="27" bestFit="1" customWidth="1"/>
    <col min="9" max="9" width="12" style="27" bestFit="1" customWidth="1"/>
    <col min="10" max="10" width="9.19921875" style="27" bestFit="1" customWidth="1"/>
    <col min="11" max="11" width="11.09765625" style="27" bestFit="1" customWidth="1"/>
    <col min="12" max="12" width="4.796875" style="27" bestFit="1" customWidth="1"/>
    <col min="13" max="13" width="11.59765625" style="27" bestFit="1" customWidth="1"/>
    <col min="14" max="14" width="9.19921875" style="27" bestFit="1" customWidth="1"/>
    <col min="15" max="15" width="12.5" style="27" bestFit="1" customWidth="1"/>
    <col min="16" max="16" width="5.09765625" style="27" bestFit="1" customWidth="1"/>
    <col min="17" max="17" width="12.5" style="27" bestFit="1" customWidth="1"/>
    <col min="18" max="18" width="9.19921875" style="27" bestFit="1" customWidth="1"/>
    <col min="19" max="20" width="12.796875" style="27" bestFit="1" customWidth="1"/>
    <col min="21" max="21" width="11.796875" style="27" bestFit="1" customWidth="1"/>
    <col min="22" max="22" width="6.09765625" style="27" bestFit="1" customWidth="1"/>
    <col min="23" max="23" width="12" style="27" bestFit="1" customWidth="1"/>
    <col min="24" max="24" width="5" style="27" bestFit="1" customWidth="1"/>
    <col min="25" max="16384" width="10.796875" style="27"/>
  </cols>
  <sheetData>
    <row r="1" spans="1:76" s="10" customFormat="1" ht="13.8" x14ac:dyDescent="0.25">
      <c r="A1" s="8" t="s">
        <v>39</v>
      </c>
      <c r="B1" s="8" t="s">
        <v>40</v>
      </c>
      <c r="C1" s="8" t="s">
        <v>71</v>
      </c>
      <c r="D1" s="9" t="s">
        <v>41</v>
      </c>
      <c r="E1" s="158" t="s">
        <v>72</v>
      </c>
      <c r="F1" s="159" t="s">
        <v>42</v>
      </c>
      <c r="G1" s="158" t="s">
        <v>73</v>
      </c>
      <c r="H1" s="159" t="s">
        <v>43</v>
      </c>
      <c r="I1" s="158" t="s">
        <v>74</v>
      </c>
      <c r="J1" s="159" t="s">
        <v>43</v>
      </c>
      <c r="K1" s="160" t="s">
        <v>75</v>
      </c>
      <c r="L1" s="160" t="s">
        <v>43</v>
      </c>
      <c r="M1" s="158" t="s">
        <v>76</v>
      </c>
      <c r="N1" s="159" t="s">
        <v>43</v>
      </c>
      <c r="O1" s="158" t="s">
        <v>77</v>
      </c>
      <c r="P1" s="159" t="s">
        <v>43</v>
      </c>
      <c r="Q1" s="158" t="s">
        <v>78</v>
      </c>
      <c r="R1" s="159" t="s">
        <v>43</v>
      </c>
      <c r="S1" s="158" t="s">
        <v>79</v>
      </c>
      <c r="T1" s="159" t="s">
        <v>43</v>
      </c>
      <c r="U1" s="158" t="s">
        <v>80</v>
      </c>
      <c r="V1" s="159" t="s">
        <v>43</v>
      </c>
      <c r="W1" s="158" t="s">
        <v>257</v>
      </c>
      <c r="X1" s="159" t="s">
        <v>43</v>
      </c>
    </row>
    <row r="2" spans="1:76" s="22" customFormat="1" x14ac:dyDescent="0.3">
      <c r="A2" s="11" t="s">
        <v>133</v>
      </c>
      <c r="B2" s="12" t="s">
        <v>134</v>
      </c>
      <c r="C2" s="13" t="s">
        <v>135</v>
      </c>
      <c r="D2" s="22">
        <v>1.2</v>
      </c>
      <c r="E2" s="175" t="s">
        <v>136</v>
      </c>
      <c r="F2" s="176" t="s">
        <v>242</v>
      </c>
      <c r="G2" s="167" t="s">
        <v>137</v>
      </c>
      <c r="H2" s="164">
        <v>5500</v>
      </c>
      <c r="I2" s="167" t="s">
        <v>138</v>
      </c>
      <c r="J2" s="164">
        <v>1.2</v>
      </c>
      <c r="K2" s="163" t="s">
        <v>139</v>
      </c>
      <c r="L2" s="164">
        <v>150</v>
      </c>
      <c r="M2" s="163" t="s">
        <v>140</v>
      </c>
      <c r="N2" s="164">
        <v>2.7</v>
      </c>
      <c r="O2" s="170" t="s">
        <v>141</v>
      </c>
      <c r="P2" s="164">
        <v>240</v>
      </c>
      <c r="Q2" s="185" t="s">
        <v>142</v>
      </c>
      <c r="R2" s="176" t="s">
        <v>242</v>
      </c>
      <c r="S2" s="167" t="s">
        <v>143</v>
      </c>
      <c r="T2" s="164">
        <v>3300</v>
      </c>
      <c r="U2" s="186" t="s">
        <v>144</v>
      </c>
      <c r="V2" s="176" t="s">
        <v>242</v>
      </c>
      <c r="W2" s="172" t="s">
        <v>145</v>
      </c>
      <c r="X2" s="174">
        <v>170</v>
      </c>
      <c r="Y2" s="21"/>
    </row>
    <row r="3" spans="1:76" s="22" customFormat="1" x14ac:dyDescent="0.3">
      <c r="A3" s="11" t="s">
        <v>146</v>
      </c>
      <c r="B3" s="12" t="s">
        <v>147</v>
      </c>
      <c r="C3" s="13" t="s">
        <v>148</v>
      </c>
      <c r="D3" s="22">
        <v>0.9</v>
      </c>
      <c r="E3" s="177" t="s">
        <v>149</v>
      </c>
      <c r="F3" s="178" t="s">
        <v>242</v>
      </c>
      <c r="G3" s="19" t="s">
        <v>150</v>
      </c>
      <c r="H3" s="165">
        <v>3200</v>
      </c>
      <c r="I3" s="19" t="s">
        <v>151</v>
      </c>
      <c r="J3" s="165">
        <v>1</v>
      </c>
      <c r="K3" s="15" t="s">
        <v>152</v>
      </c>
      <c r="L3" s="165">
        <v>125</v>
      </c>
      <c r="M3" s="15" t="s">
        <v>153</v>
      </c>
      <c r="N3" s="165">
        <v>1.2</v>
      </c>
      <c r="O3" s="15" t="s">
        <v>154</v>
      </c>
      <c r="P3" s="165">
        <v>210</v>
      </c>
      <c r="Q3" s="182" t="s">
        <v>155</v>
      </c>
      <c r="R3" s="178" t="s">
        <v>242</v>
      </c>
      <c r="S3" s="15" t="s">
        <v>156</v>
      </c>
      <c r="T3" s="165">
        <v>2000</v>
      </c>
      <c r="U3" s="182" t="s">
        <v>157</v>
      </c>
      <c r="V3" s="178" t="s">
        <v>242</v>
      </c>
      <c r="W3" s="19" t="s">
        <v>158</v>
      </c>
      <c r="X3" s="16">
        <v>90</v>
      </c>
      <c r="Y3" s="21"/>
    </row>
    <row r="4" spans="1:76" s="22" customFormat="1" x14ac:dyDescent="0.3">
      <c r="A4" s="11" t="s">
        <v>159</v>
      </c>
      <c r="B4" s="12" t="s">
        <v>160</v>
      </c>
      <c r="C4" s="13" t="s">
        <v>161</v>
      </c>
      <c r="D4" s="22">
        <v>0.36</v>
      </c>
      <c r="E4" s="13" t="s">
        <v>162</v>
      </c>
      <c r="F4" s="165">
        <v>0.83</v>
      </c>
      <c r="G4" s="13" t="s">
        <v>163</v>
      </c>
      <c r="H4" s="165">
        <v>1800</v>
      </c>
      <c r="I4" s="13" t="s">
        <v>164</v>
      </c>
      <c r="J4" s="165">
        <v>0.32</v>
      </c>
      <c r="K4" s="15" t="s">
        <v>165</v>
      </c>
      <c r="L4" s="165">
        <v>41</v>
      </c>
      <c r="M4" s="15" t="s">
        <v>166</v>
      </c>
      <c r="N4" s="165">
        <v>0.51</v>
      </c>
      <c r="O4" s="19" t="s">
        <v>167</v>
      </c>
      <c r="P4" s="165">
        <v>60</v>
      </c>
      <c r="Q4" s="183" t="s">
        <v>168</v>
      </c>
      <c r="R4" s="178" t="s">
        <v>242</v>
      </c>
      <c r="S4" s="15" t="s">
        <v>169</v>
      </c>
      <c r="T4" s="165">
        <v>1400</v>
      </c>
      <c r="U4" s="182" t="s">
        <v>244</v>
      </c>
      <c r="V4" s="178" t="s">
        <v>242</v>
      </c>
      <c r="W4" s="17" t="s">
        <v>170</v>
      </c>
      <c r="X4" s="16">
        <v>52</v>
      </c>
      <c r="Y4" s="21"/>
    </row>
    <row r="5" spans="1:76" s="22" customFormat="1" x14ac:dyDescent="0.3">
      <c r="A5" s="11" t="s">
        <v>171</v>
      </c>
      <c r="B5" s="12" t="s">
        <v>172</v>
      </c>
      <c r="C5" s="13" t="s">
        <v>173</v>
      </c>
      <c r="D5" s="22">
        <v>0.9</v>
      </c>
      <c r="E5" s="177" t="s">
        <v>174</v>
      </c>
      <c r="F5" s="178" t="s">
        <v>242</v>
      </c>
      <c r="G5" s="17" t="s">
        <v>175</v>
      </c>
      <c r="H5" s="165">
        <v>4500</v>
      </c>
      <c r="I5" s="17" t="s">
        <v>176</v>
      </c>
      <c r="J5" s="165">
        <v>4.8</v>
      </c>
      <c r="K5" s="15" t="s">
        <v>177</v>
      </c>
      <c r="L5" s="165">
        <v>90</v>
      </c>
      <c r="M5" s="182" t="s">
        <v>178</v>
      </c>
      <c r="N5" s="178" t="s">
        <v>242</v>
      </c>
      <c r="O5" s="19" t="s">
        <v>179</v>
      </c>
      <c r="P5" s="165">
        <v>350</v>
      </c>
      <c r="Q5" s="183" t="s">
        <v>180</v>
      </c>
      <c r="R5" s="178" t="s">
        <v>242</v>
      </c>
      <c r="S5" s="15" t="s">
        <v>181</v>
      </c>
      <c r="T5" s="165">
        <v>5100</v>
      </c>
      <c r="U5" s="182" t="s">
        <v>178</v>
      </c>
      <c r="V5" s="178" t="s">
        <v>242</v>
      </c>
      <c r="W5" s="19" t="s">
        <v>182</v>
      </c>
      <c r="X5" s="16">
        <v>150</v>
      </c>
      <c r="Y5" s="21"/>
    </row>
    <row r="6" spans="1:76" s="22" customFormat="1" x14ac:dyDescent="0.3">
      <c r="A6" s="11" t="s">
        <v>183</v>
      </c>
      <c r="B6" s="12" t="s">
        <v>184</v>
      </c>
      <c r="C6" s="13" t="s">
        <v>185</v>
      </c>
      <c r="D6" s="22">
        <v>1.3</v>
      </c>
      <c r="E6" s="177" t="s">
        <v>186</v>
      </c>
      <c r="F6" s="178" t="s">
        <v>242</v>
      </c>
      <c r="G6" s="17" t="s">
        <v>187</v>
      </c>
      <c r="H6" s="165">
        <v>6800</v>
      </c>
      <c r="I6" s="17" t="s">
        <v>188</v>
      </c>
      <c r="J6" s="165">
        <v>1.1000000000000001</v>
      </c>
      <c r="K6" s="15" t="s">
        <v>189</v>
      </c>
      <c r="L6" s="165">
        <v>390</v>
      </c>
      <c r="M6" s="15" t="s">
        <v>190</v>
      </c>
      <c r="N6" s="165">
        <v>1.8</v>
      </c>
      <c r="O6" s="19" t="s">
        <v>191</v>
      </c>
      <c r="P6" s="165">
        <v>180</v>
      </c>
      <c r="Q6" s="19" t="s">
        <v>192</v>
      </c>
      <c r="R6" s="165">
        <v>0.7</v>
      </c>
      <c r="S6" s="15" t="s">
        <v>193</v>
      </c>
      <c r="T6" s="165">
        <v>1300</v>
      </c>
      <c r="U6" s="182" t="s">
        <v>194</v>
      </c>
      <c r="V6" s="178" t="s">
        <v>242</v>
      </c>
      <c r="W6" s="19" t="s">
        <v>195</v>
      </c>
      <c r="X6" s="16">
        <v>310</v>
      </c>
      <c r="Y6" s="21"/>
    </row>
    <row r="7" spans="1:76" s="22" customFormat="1" x14ac:dyDescent="0.3">
      <c r="A7" s="11" t="s">
        <v>196</v>
      </c>
      <c r="B7" s="12" t="s">
        <v>197</v>
      </c>
      <c r="C7" s="13" t="s">
        <v>198</v>
      </c>
      <c r="D7" s="23">
        <v>4</v>
      </c>
      <c r="E7" s="177" t="s">
        <v>174</v>
      </c>
      <c r="F7" s="178" t="s">
        <v>242</v>
      </c>
      <c r="G7" s="15" t="s">
        <v>199</v>
      </c>
      <c r="H7" s="165">
        <v>3800</v>
      </c>
      <c r="I7" s="15" t="s">
        <v>200</v>
      </c>
      <c r="J7" s="165">
        <v>2.7</v>
      </c>
      <c r="K7" s="15" t="s">
        <v>201</v>
      </c>
      <c r="L7" s="165">
        <v>240</v>
      </c>
      <c r="M7" s="15" t="s">
        <v>202</v>
      </c>
      <c r="N7" s="165">
        <v>4.5999999999999996</v>
      </c>
      <c r="O7" s="19" t="s">
        <v>203</v>
      </c>
      <c r="P7" s="165">
        <v>190</v>
      </c>
      <c r="Q7" s="183" t="s">
        <v>180</v>
      </c>
      <c r="R7" s="178" t="s">
        <v>242</v>
      </c>
      <c r="S7" s="15" t="s">
        <v>204</v>
      </c>
      <c r="T7" s="165">
        <v>8200</v>
      </c>
      <c r="U7" s="182" t="s">
        <v>178</v>
      </c>
      <c r="V7" s="178" t="s">
        <v>242</v>
      </c>
      <c r="W7" s="19" t="s">
        <v>205</v>
      </c>
      <c r="X7" s="16">
        <v>200</v>
      </c>
      <c r="Y7" s="21"/>
    </row>
    <row r="8" spans="1:76" s="22" customFormat="1" x14ac:dyDescent="0.3">
      <c r="A8" s="11" t="s">
        <v>206</v>
      </c>
      <c r="B8" s="12" t="s">
        <v>207</v>
      </c>
      <c r="C8" s="13" t="s">
        <v>208</v>
      </c>
      <c r="D8" s="22">
        <v>3.4</v>
      </c>
      <c r="E8" s="177" t="s">
        <v>142</v>
      </c>
      <c r="F8" s="178" t="s">
        <v>242</v>
      </c>
      <c r="G8" s="15" t="s">
        <v>209</v>
      </c>
      <c r="H8" s="165">
        <v>2000</v>
      </c>
      <c r="I8" s="15" t="s">
        <v>210</v>
      </c>
      <c r="J8" s="165">
        <v>7</v>
      </c>
      <c r="K8" s="15" t="s">
        <v>211</v>
      </c>
      <c r="L8" s="165">
        <v>310</v>
      </c>
      <c r="M8" s="15" t="s">
        <v>212</v>
      </c>
      <c r="N8" s="165">
        <v>2.2999999999999998</v>
      </c>
      <c r="O8" s="19" t="s">
        <v>213</v>
      </c>
      <c r="P8" s="165">
        <v>120</v>
      </c>
      <c r="Q8" s="19" t="s">
        <v>214</v>
      </c>
      <c r="R8" s="165">
        <v>0.6</v>
      </c>
      <c r="S8" s="15" t="s">
        <v>215</v>
      </c>
      <c r="T8" s="165">
        <v>4200</v>
      </c>
      <c r="U8" s="182" t="s">
        <v>216</v>
      </c>
      <c r="V8" s="178" t="s">
        <v>242</v>
      </c>
      <c r="W8" s="19" t="s">
        <v>217</v>
      </c>
      <c r="X8" s="16">
        <v>100</v>
      </c>
      <c r="Y8" s="21"/>
    </row>
    <row r="9" spans="1:76" s="22" customFormat="1" x14ac:dyDescent="0.3">
      <c r="A9" s="11" t="s">
        <v>218</v>
      </c>
      <c r="B9" s="12" t="s">
        <v>219</v>
      </c>
      <c r="C9" s="13" t="s">
        <v>220</v>
      </c>
      <c r="D9" s="22">
        <v>0.34</v>
      </c>
      <c r="E9" s="13" t="s">
        <v>162</v>
      </c>
      <c r="F9" s="165">
        <v>0.37</v>
      </c>
      <c r="G9" s="179" t="s">
        <v>221</v>
      </c>
      <c r="H9" s="178" t="s">
        <v>242</v>
      </c>
      <c r="I9" s="179" t="s">
        <v>222</v>
      </c>
      <c r="J9" s="178" t="s">
        <v>242</v>
      </c>
      <c r="K9" s="15" t="s">
        <v>223</v>
      </c>
      <c r="L9" s="165">
        <v>1.9</v>
      </c>
      <c r="M9" s="15" t="s">
        <v>224</v>
      </c>
      <c r="N9" s="165">
        <v>0.25</v>
      </c>
      <c r="O9" s="183" t="s">
        <v>225</v>
      </c>
      <c r="P9" s="178" t="s">
        <v>242</v>
      </c>
      <c r="Q9" s="183" t="s">
        <v>243</v>
      </c>
      <c r="R9" s="178" t="s">
        <v>242</v>
      </c>
      <c r="S9" s="15" t="s">
        <v>226</v>
      </c>
      <c r="T9" s="165">
        <v>460</v>
      </c>
      <c r="U9" s="15" t="s">
        <v>227</v>
      </c>
      <c r="V9" s="165">
        <v>0.5</v>
      </c>
      <c r="W9" s="19" t="s">
        <v>228</v>
      </c>
      <c r="X9" s="14">
        <v>0.44</v>
      </c>
      <c r="Y9" s="21"/>
    </row>
    <row r="10" spans="1:76" s="22" customFormat="1" x14ac:dyDescent="0.3">
      <c r="A10" s="24" t="s">
        <v>229</v>
      </c>
      <c r="B10" s="161" t="s">
        <v>230</v>
      </c>
      <c r="C10" s="162" t="s">
        <v>231</v>
      </c>
      <c r="D10" s="109">
        <v>0.2</v>
      </c>
      <c r="E10" s="162" t="s">
        <v>232</v>
      </c>
      <c r="F10" s="166">
        <v>1.5</v>
      </c>
      <c r="G10" s="180" t="s">
        <v>233</v>
      </c>
      <c r="H10" s="181" t="s">
        <v>242</v>
      </c>
      <c r="I10" s="168" t="s">
        <v>234</v>
      </c>
      <c r="J10" s="166">
        <v>0.06</v>
      </c>
      <c r="K10" s="169" t="s">
        <v>235</v>
      </c>
      <c r="L10" s="166">
        <v>6.6</v>
      </c>
      <c r="M10" s="169" t="s">
        <v>236</v>
      </c>
      <c r="N10" s="166">
        <v>0.09</v>
      </c>
      <c r="O10" s="184" t="s">
        <v>237</v>
      </c>
      <c r="P10" s="181" t="s">
        <v>242</v>
      </c>
      <c r="Q10" s="184" t="s">
        <v>238</v>
      </c>
      <c r="R10" s="181" t="s">
        <v>242</v>
      </c>
      <c r="S10" s="169" t="s">
        <v>239</v>
      </c>
      <c r="T10" s="166">
        <v>270</v>
      </c>
      <c r="U10" s="169" t="s">
        <v>240</v>
      </c>
      <c r="V10" s="166">
        <v>0.8</v>
      </c>
      <c r="W10" s="171" t="s">
        <v>241</v>
      </c>
      <c r="X10" s="173">
        <v>0.17</v>
      </c>
      <c r="Y10" s="21"/>
    </row>
    <row r="11" spans="1:76" s="28" customFormat="1" x14ac:dyDescent="0.25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</row>
    <row r="13" spans="1:76" x14ac:dyDescent="0.25">
      <c r="B13" s="31" t="s">
        <v>44</v>
      </c>
      <c r="C13" s="142"/>
      <c r="D13" s="27"/>
    </row>
    <row r="14" spans="1:76" x14ac:dyDescent="0.25">
      <c r="B14" s="32" t="s">
        <v>98</v>
      </c>
      <c r="D14" s="27"/>
    </row>
    <row r="15" spans="1:76" x14ac:dyDescent="0.25">
      <c r="B15" s="33" t="s">
        <v>99</v>
      </c>
      <c r="D15" s="27"/>
    </row>
    <row r="16" spans="1:76" x14ac:dyDescent="0.25">
      <c r="B16" s="188" t="s">
        <v>256</v>
      </c>
      <c r="D16" s="27"/>
      <c r="E16" s="138"/>
    </row>
    <row r="17" spans="2:5" x14ac:dyDescent="0.25">
      <c r="B17" s="33"/>
      <c r="D17" s="27"/>
      <c r="E17" s="138"/>
    </row>
    <row r="18" spans="2:5" x14ac:dyDescent="0.25">
      <c r="D18" s="27"/>
    </row>
    <row r="19" spans="2:5" x14ac:dyDescent="0.25">
      <c r="B19" s="34" t="s">
        <v>29</v>
      </c>
      <c r="D19" s="27"/>
    </row>
    <row r="20" spans="2:5" x14ac:dyDescent="0.25">
      <c r="B20" s="187" t="s">
        <v>260</v>
      </c>
    </row>
    <row r="21" spans="2:5" x14ac:dyDescent="0.25">
      <c r="B21" s="35" t="s">
        <v>255</v>
      </c>
      <c r="D21" s="138"/>
      <c r="E21" s="138"/>
    </row>
    <row r="22" spans="2:5" x14ac:dyDescent="0.25">
      <c r="B22" s="35" t="s">
        <v>258</v>
      </c>
      <c r="D22" s="138"/>
      <c r="E22" s="138"/>
    </row>
    <row r="24" spans="2:5" x14ac:dyDescent="0.25">
      <c r="B24" s="31" t="s">
        <v>45</v>
      </c>
      <c r="D24" s="27"/>
    </row>
    <row r="25" spans="2:5" x14ac:dyDescent="0.25">
      <c r="D25" s="27"/>
    </row>
    <row r="26" spans="2:5" x14ac:dyDescent="0.25">
      <c r="B26" s="33"/>
      <c r="D26" s="27"/>
    </row>
    <row r="27" spans="2:5" x14ac:dyDescent="0.25">
      <c r="B27" s="31" t="s">
        <v>104</v>
      </c>
      <c r="D27" s="27"/>
    </row>
    <row r="28" spans="2:5" x14ac:dyDescent="0.25">
      <c r="B28" s="36" t="s">
        <v>38</v>
      </c>
      <c r="C28" s="37" t="s">
        <v>46</v>
      </c>
      <c r="D28" s="27"/>
    </row>
    <row r="29" spans="2:5" x14ac:dyDescent="0.25">
      <c r="B29" s="10" t="s">
        <v>2</v>
      </c>
      <c r="C29" s="10">
        <v>249.773</v>
      </c>
      <c r="D29" s="27"/>
    </row>
    <row r="30" spans="2:5" x14ac:dyDescent="0.25">
      <c r="B30" s="10" t="s">
        <v>3</v>
      </c>
      <c r="C30" s="10">
        <v>455.40300000000002</v>
      </c>
      <c r="D30" s="27"/>
    </row>
    <row r="31" spans="2:5" x14ac:dyDescent="0.25">
      <c r="B31" s="10" t="s">
        <v>4</v>
      </c>
      <c r="C31" s="10">
        <v>315.887</v>
      </c>
      <c r="D31" s="27"/>
    </row>
    <row r="32" spans="2:5" x14ac:dyDescent="0.25">
      <c r="B32" s="10" t="s">
        <v>5</v>
      </c>
      <c r="C32" s="39">
        <v>259.94</v>
      </c>
      <c r="D32" s="27"/>
    </row>
    <row r="33" spans="2:5" x14ac:dyDescent="0.25">
      <c r="B33" s="10" t="s">
        <v>7</v>
      </c>
      <c r="C33" s="10">
        <v>670.79100000000005</v>
      </c>
      <c r="D33" s="27"/>
    </row>
    <row r="34" spans="2:5" x14ac:dyDescent="0.25">
      <c r="B34" s="10" t="s">
        <v>8</v>
      </c>
      <c r="C34" s="10">
        <v>279.07900000000001</v>
      </c>
      <c r="D34" s="27"/>
    </row>
    <row r="35" spans="2:5" x14ac:dyDescent="0.25">
      <c r="B35" s="10" t="s">
        <v>9</v>
      </c>
      <c r="C35" s="39">
        <v>257.61</v>
      </c>
      <c r="D35" s="27"/>
    </row>
    <row r="36" spans="2:5" x14ac:dyDescent="0.25">
      <c r="B36" s="10" t="s">
        <v>6</v>
      </c>
      <c r="C36" s="39">
        <v>766.49</v>
      </c>
      <c r="D36" s="27"/>
    </row>
    <row r="37" spans="2:5" x14ac:dyDescent="0.25">
      <c r="B37" s="10" t="s">
        <v>10</v>
      </c>
      <c r="C37" s="10">
        <v>588.995</v>
      </c>
      <c r="D37" s="27"/>
    </row>
    <row r="38" spans="2:5" x14ac:dyDescent="0.25">
      <c r="B38" s="10" t="s">
        <v>11</v>
      </c>
      <c r="C38" s="10">
        <v>251.61099999999999</v>
      </c>
      <c r="D38" s="27"/>
    </row>
    <row r="39" spans="2:5" x14ac:dyDescent="0.25">
      <c r="B39" s="10" t="s">
        <v>12</v>
      </c>
      <c r="C39" s="10">
        <v>407.77100000000002</v>
      </c>
      <c r="D39" s="27"/>
    </row>
    <row r="41" spans="2:5" x14ac:dyDescent="0.25">
      <c r="B41" s="38" t="s">
        <v>105</v>
      </c>
    </row>
    <row r="42" spans="2:5" x14ac:dyDescent="0.25">
      <c r="B42" s="37" t="s">
        <v>38</v>
      </c>
      <c r="C42" s="199" t="s">
        <v>81</v>
      </c>
      <c r="D42" s="199"/>
      <c r="E42" s="27"/>
    </row>
    <row r="43" spans="2:5" x14ac:dyDescent="0.25">
      <c r="B43" s="10" t="s">
        <v>2</v>
      </c>
      <c r="C43" s="39" t="str">
        <f>'QA-QC Data'!C97</f>
        <v>0.05 - 2.5</v>
      </c>
      <c r="D43" s="27"/>
      <c r="E43" s="27"/>
    </row>
    <row r="44" spans="2:5" x14ac:dyDescent="0.25">
      <c r="B44" s="10" t="s">
        <v>3</v>
      </c>
      <c r="C44" s="39" t="str">
        <f>'QA-QC Data'!C98</f>
        <v>0.06 - 3</v>
      </c>
      <c r="D44" s="27"/>
      <c r="E44" s="27"/>
    </row>
    <row r="45" spans="2:5" x14ac:dyDescent="0.25">
      <c r="B45" s="10" t="s">
        <v>4</v>
      </c>
      <c r="C45" s="138" t="str">
        <f>'QA-QC Data'!C99</f>
        <v>5.0 - 250</v>
      </c>
      <c r="D45" s="27"/>
      <c r="E45" s="27"/>
    </row>
    <row r="46" spans="2:5" x14ac:dyDescent="0.25">
      <c r="B46" s="10" t="s">
        <v>5</v>
      </c>
      <c r="C46" s="138" t="str">
        <f>'QA-QC Data'!C100</f>
        <v>0.07 - 3.5</v>
      </c>
      <c r="D46" s="27"/>
      <c r="E46" s="27"/>
    </row>
    <row r="47" spans="2:5" x14ac:dyDescent="0.25">
      <c r="B47" s="10" t="s">
        <v>6</v>
      </c>
      <c r="C47" s="138" t="str">
        <f>'QA-QC Data'!C101</f>
        <v>0.9 - 45</v>
      </c>
      <c r="D47" s="27"/>
      <c r="E47" s="27"/>
    </row>
    <row r="48" spans="2:5" x14ac:dyDescent="0.25">
      <c r="B48" s="10" t="s">
        <v>7</v>
      </c>
      <c r="C48" s="39" t="str">
        <f>'QA-QC Data'!C102</f>
        <v>0.05 - 2.5</v>
      </c>
      <c r="D48" s="27"/>
      <c r="E48" s="27"/>
    </row>
    <row r="49" spans="2:14" x14ac:dyDescent="0.25">
      <c r="B49" s="10" t="s">
        <v>8</v>
      </c>
      <c r="C49" s="138" t="str">
        <f>'QA-QC Data'!C103</f>
        <v>0.6 - 30</v>
      </c>
      <c r="D49" s="27"/>
      <c r="E49" s="27"/>
    </row>
    <row r="50" spans="2:14" x14ac:dyDescent="0.25">
      <c r="B50" s="10" t="s">
        <v>9</v>
      </c>
      <c r="C50" s="39" t="str">
        <f>'QA-QC Data'!C104</f>
        <v>0.04 - 2.0</v>
      </c>
      <c r="D50" s="27"/>
      <c r="E50" s="27"/>
    </row>
    <row r="51" spans="2:14" x14ac:dyDescent="0.25">
      <c r="B51" s="10" t="s">
        <v>10</v>
      </c>
      <c r="C51" s="30" t="str">
        <f>'QA-QC Data'!C105</f>
        <v>8 - 400</v>
      </c>
      <c r="D51" s="27"/>
      <c r="E51" s="27"/>
    </row>
    <row r="52" spans="2:14" x14ac:dyDescent="0.25">
      <c r="B52" s="10" t="s">
        <v>11</v>
      </c>
      <c r="C52" s="39" t="str">
        <f>'QA-QC Data'!C106</f>
        <v>0.05 - 2.5</v>
      </c>
      <c r="D52" s="27"/>
      <c r="E52" s="27"/>
    </row>
    <row r="53" spans="2:14" x14ac:dyDescent="0.25">
      <c r="B53" s="10" t="s">
        <v>12</v>
      </c>
      <c r="C53" s="39" t="str">
        <f>'QA-QC Data'!C107</f>
        <v>0.3 - 15</v>
      </c>
      <c r="D53" s="27"/>
      <c r="E53" s="27"/>
    </row>
    <row r="54" spans="2:14" x14ac:dyDescent="0.25">
      <c r="B54" s="10"/>
      <c r="C54" s="40"/>
      <c r="F54" s="10"/>
      <c r="G54" s="10"/>
      <c r="H54" s="10"/>
      <c r="I54" s="10"/>
      <c r="J54" s="10"/>
      <c r="K54" s="10"/>
      <c r="L54" s="10"/>
      <c r="M54" s="10"/>
      <c r="N54" s="10"/>
    </row>
    <row r="55" spans="2:14" x14ac:dyDescent="0.25">
      <c r="B55" s="41" t="s">
        <v>106</v>
      </c>
      <c r="C55" s="41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</row>
    <row r="56" spans="2:14" x14ac:dyDescent="0.25">
      <c r="B56" s="43"/>
      <c r="C56" s="44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</row>
    <row r="57" spans="2:14" x14ac:dyDescent="0.25">
      <c r="B57" s="109" t="s">
        <v>100</v>
      </c>
      <c r="C57" s="140" t="s">
        <v>101</v>
      </c>
      <c r="D57" s="141" t="s">
        <v>102</v>
      </c>
      <c r="E57" s="42"/>
      <c r="F57" s="42"/>
      <c r="G57" s="42"/>
      <c r="H57" s="42"/>
      <c r="I57" s="42"/>
      <c r="J57" s="42"/>
      <c r="K57" s="42"/>
      <c r="L57" s="42"/>
      <c r="M57" s="42"/>
      <c r="N57" s="42"/>
    </row>
    <row r="58" spans="2:14" x14ac:dyDescent="0.25">
      <c r="B58" s="45" t="s">
        <v>133</v>
      </c>
      <c r="C58" s="46" t="s">
        <v>245</v>
      </c>
      <c r="D58" s="42">
        <v>313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</row>
    <row r="59" spans="2:14" x14ac:dyDescent="0.25">
      <c r="B59" s="45" t="s">
        <v>146</v>
      </c>
      <c r="C59" s="46" t="s">
        <v>246</v>
      </c>
      <c r="D59" s="42">
        <v>179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</row>
    <row r="60" spans="2:14" x14ac:dyDescent="0.25">
      <c r="B60" s="45" t="s">
        <v>159</v>
      </c>
      <c r="C60" s="46" t="s">
        <v>160</v>
      </c>
      <c r="D60" s="42">
        <v>104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</row>
    <row r="61" spans="2:14" x14ac:dyDescent="0.25">
      <c r="B61" s="45" t="s">
        <v>171</v>
      </c>
      <c r="C61" s="46" t="s">
        <v>247</v>
      </c>
      <c r="D61" s="42">
        <v>357</v>
      </c>
      <c r="E61" s="42"/>
      <c r="F61" s="42"/>
      <c r="G61" s="42"/>
      <c r="H61" s="42"/>
      <c r="I61" s="42"/>
      <c r="J61" s="42"/>
      <c r="K61" s="42"/>
      <c r="L61" s="42"/>
      <c r="M61" s="42"/>
      <c r="N61" s="42"/>
    </row>
    <row r="62" spans="2:14" x14ac:dyDescent="0.25">
      <c r="B62" s="45" t="s">
        <v>183</v>
      </c>
      <c r="C62" s="46" t="s">
        <v>248</v>
      </c>
      <c r="D62" s="42">
        <v>263</v>
      </c>
      <c r="E62" s="42"/>
      <c r="F62" s="42"/>
      <c r="G62" s="42"/>
      <c r="H62" s="42"/>
      <c r="I62" s="42"/>
      <c r="J62" s="42"/>
      <c r="K62" s="42"/>
      <c r="L62" s="42"/>
      <c r="M62" s="42"/>
      <c r="N62" s="42"/>
    </row>
    <row r="63" spans="2:14" x14ac:dyDescent="0.25">
      <c r="B63" s="45" t="s">
        <v>196</v>
      </c>
      <c r="C63" s="46" t="s">
        <v>197</v>
      </c>
      <c r="D63" s="42">
        <v>357</v>
      </c>
      <c r="E63" s="42"/>
      <c r="F63" s="42"/>
      <c r="G63" s="42"/>
      <c r="H63" s="42"/>
      <c r="I63" s="42"/>
      <c r="J63" s="42"/>
      <c r="K63" s="42"/>
      <c r="L63" s="42"/>
      <c r="M63" s="42"/>
      <c r="N63" s="42"/>
    </row>
    <row r="64" spans="2:14" x14ac:dyDescent="0.25">
      <c r="B64" s="45" t="s">
        <v>206</v>
      </c>
      <c r="C64" s="46" t="s">
        <v>249</v>
      </c>
      <c r="D64" s="42">
        <v>208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</row>
    <row r="65" spans="2:14" x14ac:dyDescent="0.25">
      <c r="B65" s="45" t="s">
        <v>218</v>
      </c>
      <c r="C65" s="46" t="s">
        <v>250</v>
      </c>
      <c r="D65" s="26">
        <v>10</v>
      </c>
      <c r="E65" s="42"/>
      <c r="F65" s="42"/>
      <c r="G65" s="42"/>
      <c r="H65" s="42"/>
      <c r="I65" s="42"/>
      <c r="J65" s="42"/>
      <c r="K65" s="42"/>
      <c r="L65" s="42"/>
      <c r="M65" s="42"/>
      <c r="N65" s="42"/>
    </row>
    <row r="66" spans="2:14" x14ac:dyDescent="0.25">
      <c r="B66" s="45" t="s">
        <v>229</v>
      </c>
      <c r="C66" s="46" t="s">
        <v>251</v>
      </c>
      <c r="D66" s="26">
        <v>8.1</v>
      </c>
      <c r="E66" s="42"/>
      <c r="F66" s="42"/>
      <c r="G66" s="42"/>
      <c r="H66" s="42"/>
      <c r="I66" s="42"/>
      <c r="J66" s="42"/>
      <c r="K66" s="42"/>
      <c r="L66" s="42"/>
      <c r="M66" s="42"/>
      <c r="N66" s="42"/>
    </row>
    <row r="67" spans="2:14" x14ac:dyDescent="0.25">
      <c r="B67" s="45"/>
      <c r="C67" s="46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</row>
    <row r="68" spans="2:14" x14ac:dyDescent="0.25">
      <c r="B68" s="10"/>
      <c r="C68" s="30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</row>
    <row r="69" spans="2:14" x14ac:dyDescent="0.25">
      <c r="B69" s="10"/>
      <c r="C69" s="30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</row>
    <row r="70" spans="2:14" x14ac:dyDescent="0.25">
      <c r="B70" s="10"/>
      <c r="C70" s="30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</row>
    <row r="71" spans="2:14" x14ac:dyDescent="0.25">
      <c r="B71" s="10"/>
      <c r="C71" s="30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</row>
    <row r="72" spans="2:14" x14ac:dyDescent="0.25">
      <c r="B72" s="10"/>
      <c r="C72" s="30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</row>
    <row r="73" spans="2:14" x14ac:dyDescent="0.25">
      <c r="B73" s="10"/>
      <c r="C73" s="30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</row>
    <row r="74" spans="2:14" x14ac:dyDescent="0.25">
      <c r="B74" s="10"/>
      <c r="C74" s="30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</row>
    <row r="75" spans="2:14" x14ac:dyDescent="0.25">
      <c r="B75" s="10"/>
      <c r="C75" s="30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</row>
    <row r="76" spans="2:14" x14ac:dyDescent="0.25">
      <c r="B76" s="10"/>
      <c r="C76" s="30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</row>
    <row r="77" spans="2:14" x14ac:dyDescent="0.25">
      <c r="B77" s="10"/>
      <c r="C77" s="30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</row>
    <row r="78" spans="2:14" x14ac:dyDescent="0.25">
      <c r="B78" s="10"/>
      <c r="C78" s="30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</row>
    <row r="79" spans="2:14" x14ac:dyDescent="0.25">
      <c r="B79" s="10"/>
      <c r="C79" s="30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</row>
    <row r="80" spans="2:14" x14ac:dyDescent="0.25">
      <c r="B80" s="10"/>
      <c r="C80" s="30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</row>
    <row r="81" spans="2:14" x14ac:dyDescent="0.25">
      <c r="B81" s="10"/>
      <c r="C81" s="30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</row>
    <row r="82" spans="2:14" x14ac:dyDescent="0.25">
      <c r="B82" s="10"/>
      <c r="C82" s="30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</row>
    <row r="83" spans="2:14" x14ac:dyDescent="0.25">
      <c r="B83" s="10"/>
      <c r="C83" s="30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</row>
    <row r="84" spans="2:14" x14ac:dyDescent="0.25">
      <c r="B84" s="10"/>
      <c r="C84" s="30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</row>
    <row r="85" spans="2:14" x14ac:dyDescent="0.25">
      <c r="B85" s="10"/>
      <c r="C85" s="30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</row>
    <row r="86" spans="2:14" x14ac:dyDescent="0.25">
      <c r="B86" s="10"/>
      <c r="C86" s="30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</row>
    <row r="87" spans="2:14" x14ac:dyDescent="0.25">
      <c r="B87" s="10"/>
      <c r="C87" s="30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</row>
    <row r="88" spans="2:14" x14ac:dyDescent="0.25">
      <c r="B88" s="10"/>
      <c r="C88" s="30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</row>
    <row r="89" spans="2:14" x14ac:dyDescent="0.25">
      <c r="B89" s="10"/>
      <c r="C89" s="30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</row>
    <row r="90" spans="2:14" x14ac:dyDescent="0.25">
      <c r="B90" s="10"/>
      <c r="C90" s="30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</row>
    <row r="91" spans="2:14" x14ac:dyDescent="0.25">
      <c r="B91" s="10"/>
      <c r="C91" s="30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</row>
    <row r="92" spans="2:14" x14ac:dyDescent="0.25">
      <c r="B92" s="10"/>
      <c r="C92" s="30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</row>
    <row r="93" spans="2:14" x14ac:dyDescent="0.25">
      <c r="B93" s="30"/>
      <c r="C93" s="30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</row>
  </sheetData>
  <sheetProtection algorithmName="SHA-512" hashValue="MZldm/+D97jXAx7h5luPICxJdF7FzmeHH+tzRluYnGecYetRStTycNCk0ibxDK7vBFhsl5c5BX9EpdDOC+GMGw==" saltValue="QqbxhXfzS59pxVRhMfCqSQ==" spinCount="100000" sheet="1" objects="1" scenarios="1"/>
  <mergeCells count="1">
    <mergeCell ref="C42:D42"/>
  </mergeCells>
  <phoneticPr fontId="3" type="noConversion"/>
  <pageMargins left="0.7" right="0.7" top="0.75" bottom="0.75" header="0.3" footer="0.3"/>
  <pageSetup orientation="portrait" r:id="rId1"/>
  <ignoredErrors>
    <ignoredError sqref="C2:C10 E4 E9:E10 G2:G8 I2:I10 K2:K10 M2:M10 O2:O10 Q6 Q8 S2:S10 U9:U10 W2:W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96DF4-A405-2342-A683-D6BE89606EAE}">
  <dimension ref="A1:B24"/>
  <sheetViews>
    <sheetView zoomScale="80" zoomScaleNormal="80" workbookViewId="0">
      <selection activeCell="A15" sqref="A15"/>
    </sheetView>
  </sheetViews>
  <sheetFormatPr defaultColWidth="10.796875" defaultRowHeight="14.4" x14ac:dyDescent="0.3"/>
  <cols>
    <col min="1" max="1" width="23.59765625" style="7" bestFit="1" customWidth="1"/>
    <col min="2" max="2" width="35.796875" style="7" bestFit="1" customWidth="1"/>
    <col min="3" max="16384" width="10.796875" style="7"/>
  </cols>
  <sheetData>
    <row r="1" spans="1:2" x14ac:dyDescent="0.3">
      <c r="A1" s="1" t="s">
        <v>47</v>
      </c>
      <c r="B1" s="2" t="s">
        <v>95</v>
      </c>
    </row>
    <row r="2" spans="1:2" x14ac:dyDescent="0.3">
      <c r="A2" s="1" t="s">
        <v>48</v>
      </c>
      <c r="B2" s="3">
        <v>45392</v>
      </c>
    </row>
    <row r="3" spans="1:2" x14ac:dyDescent="0.3">
      <c r="A3" s="1" t="s">
        <v>89</v>
      </c>
      <c r="B3" s="2" t="s">
        <v>96</v>
      </c>
    </row>
    <row r="4" spans="1:2" x14ac:dyDescent="0.3">
      <c r="A4" s="1" t="s">
        <v>49</v>
      </c>
      <c r="B4" s="2" t="s">
        <v>50</v>
      </c>
    </row>
    <row r="5" spans="1:2" x14ac:dyDescent="0.3">
      <c r="A5" s="1" t="s">
        <v>90</v>
      </c>
      <c r="B5" s="4" t="s">
        <v>91</v>
      </c>
    </row>
    <row r="6" spans="1:2" x14ac:dyDescent="0.3">
      <c r="A6" s="1" t="s">
        <v>109</v>
      </c>
      <c r="B6" s="4" t="s">
        <v>110</v>
      </c>
    </row>
    <row r="7" spans="1:2" x14ac:dyDescent="0.3">
      <c r="A7" s="1" t="s">
        <v>51</v>
      </c>
      <c r="B7" s="2" t="s">
        <v>107</v>
      </c>
    </row>
    <row r="8" spans="1:2" x14ac:dyDescent="0.3">
      <c r="A8" s="1" t="s">
        <v>52</v>
      </c>
      <c r="B8" s="139" t="s">
        <v>97</v>
      </c>
    </row>
    <row r="9" spans="1:2" x14ac:dyDescent="0.3">
      <c r="A9" s="1" t="s">
        <v>53</v>
      </c>
      <c r="B9" s="5" t="s">
        <v>108</v>
      </c>
    </row>
    <row r="10" spans="1:2" x14ac:dyDescent="0.3">
      <c r="A10" s="1" t="s">
        <v>54</v>
      </c>
      <c r="B10" s="139" t="s">
        <v>111</v>
      </c>
    </row>
    <row r="12" spans="1:2" x14ac:dyDescent="0.3">
      <c r="A12" s="200" t="s">
        <v>55</v>
      </c>
      <c r="B12" s="200"/>
    </row>
    <row r="13" spans="1:2" x14ac:dyDescent="0.3">
      <c r="A13" s="1" t="s">
        <v>56</v>
      </c>
      <c r="B13" s="143">
        <v>1250</v>
      </c>
    </row>
    <row r="14" spans="1:2" x14ac:dyDescent="0.3">
      <c r="A14" s="1" t="s">
        <v>57</v>
      </c>
      <c r="B14" s="143">
        <v>31</v>
      </c>
    </row>
    <row r="15" spans="1:2" x14ac:dyDescent="0.3">
      <c r="A15" s="1" t="s">
        <v>58</v>
      </c>
      <c r="B15" s="143">
        <v>14.5</v>
      </c>
    </row>
    <row r="16" spans="1:2" x14ac:dyDescent="0.3">
      <c r="A16" s="1" t="s">
        <v>59</v>
      </c>
      <c r="B16" s="143">
        <v>0.6</v>
      </c>
    </row>
    <row r="17" spans="1:2" x14ac:dyDescent="0.3">
      <c r="A17" s="1" t="s">
        <v>60</v>
      </c>
      <c r="B17" s="143">
        <v>0.3</v>
      </c>
    </row>
    <row r="18" spans="1:2" ht="15.6" x14ac:dyDescent="0.35">
      <c r="A18" s="1" t="s">
        <v>67</v>
      </c>
      <c r="B18" s="143" t="s">
        <v>61</v>
      </c>
    </row>
    <row r="19" spans="1:2" x14ac:dyDescent="0.3">
      <c r="A19" s="1" t="s">
        <v>62</v>
      </c>
      <c r="B19" s="143">
        <v>0.84</v>
      </c>
    </row>
    <row r="20" spans="1:2" x14ac:dyDescent="0.3">
      <c r="A20" s="6" t="s">
        <v>63</v>
      </c>
      <c r="B20" s="144">
        <v>1.94</v>
      </c>
    </row>
    <row r="21" spans="1:2" x14ac:dyDescent="0.3">
      <c r="A21" s="2"/>
      <c r="B21" s="2"/>
    </row>
    <row r="22" spans="1:2" x14ac:dyDescent="0.3">
      <c r="A22" s="1" t="s">
        <v>64</v>
      </c>
    </row>
    <row r="23" spans="1:2" x14ac:dyDescent="0.3">
      <c r="A23" s="1"/>
    </row>
    <row r="24" spans="1:2" x14ac:dyDescent="0.3">
      <c r="A24" s="2"/>
    </row>
  </sheetData>
  <sheetProtection algorithmName="SHA-512" hashValue="acJR6MB2AgimMD54dwSrMRohn298h3+IE4XagTn2gicklGgxqsi4EflMJsJC7unWo3Uylkmr2a24JMTUlIKs1A==" saltValue="Dbqnw/LHdo8HnkNHM6HH9A==" spinCount="100000" sheet="1" objects="1" scenarios="1"/>
  <mergeCells count="1">
    <mergeCell ref="A12:B12"/>
  </mergeCells>
  <pageMargins left="0.7" right="0.7" top="0.75" bottom="0.75" header="0.3" footer="0.3"/>
  <pageSetup orientation="portrait" r:id="rId1"/>
  <ignoredErrors>
    <ignoredError sqref="B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QA-QC Data</vt:lpstr>
      <vt:lpstr>Data Summary</vt:lpstr>
      <vt:lpstr>Traceability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Chenault, Jessica C</cp:lastModifiedBy>
  <dcterms:created xsi:type="dcterms:W3CDTF">2021-10-12T20:40:51Z</dcterms:created>
  <dcterms:modified xsi:type="dcterms:W3CDTF">2024-04-25T17:54:38Z</dcterms:modified>
</cp:coreProperties>
</file>